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330" activeTab="5"/>
  </bookViews>
  <sheets>
    <sheet name="01-6-1" sheetId="8" r:id="rId1"/>
    <sheet name="03-2-1" sheetId="16" r:id="rId2"/>
    <sheet name="04-3-2" sheetId="12" r:id="rId3"/>
    <sheet name="04-5-1" sheetId="13" r:id="rId4"/>
    <sheet name="06-3-1" sheetId="14" r:id="rId5"/>
    <sheet name="08-1-1" sheetId="15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9" i="16" l="1"/>
  <c r="O19" i="16"/>
  <c r="M19" i="16"/>
  <c r="M13" i="16"/>
  <c r="M13" i="15"/>
  <c r="O13" i="15"/>
  <c r="R20" i="14"/>
  <c r="O20" i="14"/>
  <c r="M20" i="14"/>
  <c r="R13" i="16" l="1"/>
  <c r="J16" i="16"/>
  <c r="J13" i="16" s="1"/>
  <c r="F16" i="16"/>
  <c r="I13" i="16"/>
  <c r="F13" i="16"/>
  <c r="O13" i="16" l="1"/>
  <c r="R16" i="15"/>
  <c r="R13" i="15" s="1"/>
  <c r="O16" i="15"/>
  <c r="M16" i="15"/>
  <c r="J16" i="15"/>
  <c r="F16" i="15"/>
  <c r="F13" i="15" s="1"/>
  <c r="J13" i="15"/>
  <c r="I13" i="15"/>
  <c r="R16" i="14"/>
  <c r="O16" i="14"/>
  <c r="M16" i="14"/>
  <c r="J16" i="14"/>
  <c r="J13" i="14" s="1"/>
  <c r="F16" i="14"/>
  <c r="F13" i="14" s="1"/>
  <c r="M13" i="14"/>
  <c r="I13" i="14"/>
  <c r="R16" i="13"/>
  <c r="R13" i="13" s="1"/>
  <c r="O16" i="13"/>
  <c r="M16" i="13"/>
  <c r="J16" i="13"/>
  <c r="J13" i="13" s="1"/>
  <c r="F16" i="13"/>
  <c r="I13" i="13"/>
  <c r="F13" i="13"/>
  <c r="R13" i="14" l="1"/>
  <c r="O13" i="13"/>
  <c r="O13" i="14"/>
  <c r="M13" i="13"/>
  <c r="R16" i="12" l="1"/>
  <c r="O16" i="12"/>
  <c r="M16" i="12"/>
  <c r="J16" i="12"/>
  <c r="I16" i="12"/>
  <c r="I13" i="12" s="1"/>
  <c r="F16" i="12"/>
  <c r="F13" i="12" s="1"/>
  <c r="O13" i="12"/>
  <c r="J13" i="12"/>
  <c r="R13" i="12" l="1"/>
  <c r="M13" i="12"/>
  <c r="R16" i="8"/>
  <c r="O16" i="8"/>
  <c r="M16" i="8"/>
  <c r="J16" i="8"/>
  <c r="F16" i="8"/>
  <c r="O13" i="8" l="1"/>
  <c r="M13" i="8"/>
  <c r="J13" i="8"/>
  <c r="I13" i="8"/>
  <c r="F13" i="8"/>
  <c r="R13" i="8" l="1"/>
</calcChain>
</file>

<file path=xl/sharedStrings.xml><?xml version="1.0" encoding="utf-8"?>
<sst xmlns="http://schemas.openxmlformats.org/spreadsheetml/2006/main" count="612" uniqueCount="86">
  <si>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</si>
  <si>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</si>
  <si>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</si>
  <si>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</si>
  <si>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</si>
  <si>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</si>
  <si>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</si>
  <si>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</si>
  <si>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</si>
  <si>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</si>
  <si>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</si>
  <si>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</si>
  <si>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</si>
  <si>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</si>
  <si>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</si>
  <si>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</si>
  <si>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</si>
  <si>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</si>
  <si>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</si>
  <si>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</si>
  <si>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</si>
  <si>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</si>
  <si>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</si>
  <si>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</si>
  <si>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</si>
  <si>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</si>
  <si>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</si>
  <si>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</si>
  <si>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</si>
  <si>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</si>
  <si>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</si>
  <si>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</si>
  <si>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</si>
  <si>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1</t>
  </si>
  <si>
    <t>01</t>
  </si>
  <si>
    <t>դրամ</t>
  </si>
  <si>
    <t>ԾԱՆՈՒՑՈՒՄ
ԱՇՈՑՔԻ ՀԱՄԱՅՆՔԱՊԵՏՐԱՆԻ 2022 ԹՎԱԿԱՆԻ ԳՆՈՒՄՆԵՐԻ ՊԼԱՆՈՒՄ 
ՓՈՓՈԽՈՒԹՅՈՒՆՆԵՐԻ ԵՎ ԼՐԱՑՈՒՄՆԵՐԻ ՄԱՍԻՆ</t>
  </si>
  <si>
    <t>06</t>
  </si>
  <si>
    <t>ԳՀ</t>
  </si>
  <si>
    <t>6</t>
  </si>
  <si>
    <t>50531140/1</t>
  </si>
  <si>
    <t>ՀՀ Շիրակի մարզի Աշոցք համայնքի Աշոցք, Սիզավետ, Բավրա, Ցողամարգ, Գոգհովիտ, Արփենի, Մուսայելյան, Փոքր Սարիար և Սալուտ բնակավայրերի համայնքային կենտրոնների նորոգման և վերակառուցման աշխատանքների նախագծանախահաշվային փաստաթղթերի փորձաքննության ծառայություններ (սուբվենցիոն ծրագիր՝ Աշոցք համայնքի բյուջեից 50% համաֆինանսավորմամբ)</t>
  </si>
  <si>
    <t>04</t>
  </si>
  <si>
    <t>3</t>
  </si>
  <si>
    <t>2</t>
  </si>
  <si>
    <t>50531140/2</t>
  </si>
  <si>
    <t>ՀՀ Շիրակի մարզի Աշոցք համայնքի Սարագյուղ, Բավրա, Ղազանչի բնակավայրերում բնական գազի ներքին ցանցի կառուցման աշխատանքների նախագծանախահաշվային փաստաթղթերի փորձաքննության ծառայություններ (սուբվենցիոն ծրագիր՝ Աշոցք համայնքի բյուջեից 40% համաֆինանսավորմամբ)</t>
  </si>
  <si>
    <t>2. Ծրագրի անվանումը՝ Նավթամթերք և բնական գազ</t>
  </si>
  <si>
    <t>Նախագծահետազոտական ծախսեր</t>
  </si>
  <si>
    <t>5</t>
  </si>
  <si>
    <t>2. Ծրագրի անվանումը՝ Ընդհանուր բնույթի հանրային ծառայություններ</t>
  </si>
  <si>
    <t>50531140/3</t>
  </si>
  <si>
    <t>ՀՀ Շիրակի մարզի Աշոցք համայնքի Աշոցք և Փոքր Սեպասար բնակավայրերում փողոցների ասֆալտապատման աշխատանքների նախագծանախահաշվային փաստաթղթերի փորձաքննության ծառայություններ (սուբվենցիոն ծրագիր՝ Աշոցք համայնքի բյուջեից 50% համաֆինանսավորմամբ)</t>
  </si>
  <si>
    <t>2. Ծրագրի անվանումը՝ Ճանապարհային տրանսպորտ</t>
  </si>
  <si>
    <t>2. Ծրագրի անվանումը՝ Ջրամատակարարում</t>
  </si>
  <si>
    <t>50531140/4</t>
  </si>
  <si>
    <t>ՀՀ Շիրակի մարզի Աշոցք համայնքի Արփենի, Բաշգյուղ, Փոքր Սարիար և Կրասար բնակավայրերի խմելու ջրագծերի վերանորոգման և վերակառուցման աշխատանքների նախագծանախահաշվային փաստաթղթերի փորձաքննության ծառայություններ (սուբվենցիոն ծրագիր՝ Աշոցք համայնքի բյուջեից 30% համաֆինանսավորմամբ)</t>
  </si>
  <si>
    <t>50531140/5</t>
  </si>
  <si>
    <t>ՀՀ Շիրակի մարզի Աշոցք համայնքի Աշոցք բնակավայրում պուրակի կառուցման աշխատանքների նախագծանախահաշվային փաստաթղթերի փորձաքննության ծառայություններ (սուբվենցիոն ծրագիր՝ Աշոցք համայնքի բյուջեից 55% համաֆինանսավորմամբ)</t>
  </si>
  <si>
    <t>08</t>
  </si>
  <si>
    <t>2. Ծրագրի անվանումը՝ Հանգստի և սպորտի ծառայություններ</t>
  </si>
  <si>
    <t>214.8</t>
  </si>
  <si>
    <t>18141100/2</t>
  </si>
  <si>
    <t>44112730/1</t>
  </si>
  <si>
    <t>44112730/2</t>
  </si>
  <si>
    <t>Աշխատանքային ձեռնեցներ</t>
  </si>
  <si>
    <t>Սիլիկոն</t>
  </si>
  <si>
    <t>Կտրող սկավառակ</t>
  </si>
  <si>
    <t>Մեխ շինարարական</t>
  </si>
  <si>
    <t>Մետաղալարեր</t>
  </si>
  <si>
    <t>Պտուտակահանների սայրեր</t>
  </si>
  <si>
    <t>Պտուտակագամ</t>
  </si>
  <si>
    <t>զույգ</t>
  </si>
  <si>
    <t>հատ</t>
  </si>
  <si>
    <t>կգ</t>
  </si>
  <si>
    <t>ՄԱ</t>
  </si>
  <si>
    <t>03</t>
  </si>
  <si>
    <t>2. Ծրագրի անվանումը՝ Փրկարար ծառայություն</t>
  </si>
  <si>
    <t>Այլ բնական պատճառներով ստացած վնասվածքների վերականգնում</t>
  </si>
  <si>
    <t>Երկարաճիտք կոշիկներ</t>
  </si>
  <si>
    <t>Հատուկ նպատակային այլ նյութեր</t>
  </si>
  <si>
    <t>մետր</t>
  </si>
  <si>
    <t>Խմելու ջրի խողովակաշարեր</t>
  </si>
  <si>
    <t>44163200/1</t>
  </si>
  <si>
    <t>44163200/2</t>
  </si>
  <si>
    <t>Խողովակների միացման մասեր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</si>
</sst>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opLeftCell="A10" zoomScaleNormal="100" workbookViewId="0">
      <selection activeCell="A21" sqref="A21:S21"/>
    </sheetView>
  </sheetViews>
  <sheetFormatPr defaultRowHeight="10.5" x14ac:dyDescent="0.2"/>
  <cols>
    <col min="1" max="1" width="4.140625" style="1" customWidth="1"/>
    <col min="2" max="2" width="12" style="17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6.28515625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9" t="s">
        <v>36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x14ac:dyDescent="0.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ht="14.25" x14ac:dyDescent="0.2">
      <c r="A3" s="41" t="s">
        <v>28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ht="14.25" x14ac:dyDescent="0.2">
      <c r="A4" s="41" t="s">
        <v>50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19" ht="14.25" x14ac:dyDescent="0.2">
      <c r="A5" s="41" t="s">
        <v>29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19" ht="14.25" x14ac:dyDescent="0.25">
      <c r="A6" s="34" t="s">
        <v>30</v>
      </c>
      <c r="B6" s="34"/>
      <c r="C6" s="34"/>
      <c r="D6" s="34"/>
      <c r="E6" s="34"/>
      <c r="F6" s="34"/>
      <c r="G6" s="34"/>
      <c r="H6" s="34"/>
      <c r="I6" s="35"/>
      <c r="J6" s="4" t="s">
        <v>34</v>
      </c>
      <c r="K6" s="36"/>
      <c r="L6" s="37"/>
      <c r="M6" s="37"/>
      <c r="N6" s="37"/>
      <c r="O6" s="37"/>
      <c r="P6" s="37"/>
      <c r="Q6" s="37"/>
      <c r="R6" s="37"/>
      <c r="S6" s="37"/>
    </row>
    <row r="7" spans="1:19" ht="14.25" x14ac:dyDescent="0.25">
      <c r="A7" s="34" t="s">
        <v>31</v>
      </c>
      <c r="B7" s="34"/>
      <c r="C7" s="34"/>
      <c r="D7" s="34"/>
      <c r="E7" s="34"/>
      <c r="F7" s="34"/>
      <c r="G7" s="34"/>
      <c r="H7" s="34"/>
      <c r="I7" s="35"/>
      <c r="J7" s="4" t="s">
        <v>39</v>
      </c>
      <c r="K7" s="36"/>
      <c r="L7" s="37"/>
      <c r="M7" s="37"/>
      <c r="N7" s="37"/>
      <c r="O7" s="37"/>
      <c r="P7" s="37"/>
      <c r="Q7" s="37"/>
      <c r="R7" s="37"/>
      <c r="S7" s="37"/>
    </row>
    <row r="8" spans="1:19" ht="14.25" x14ac:dyDescent="0.25">
      <c r="A8" s="34" t="s">
        <v>32</v>
      </c>
      <c r="B8" s="34"/>
      <c r="C8" s="34"/>
      <c r="D8" s="34"/>
      <c r="E8" s="34"/>
      <c r="F8" s="34"/>
      <c r="G8" s="34"/>
      <c r="H8" s="34"/>
      <c r="I8" s="35"/>
      <c r="J8" s="4" t="s">
        <v>33</v>
      </c>
      <c r="K8" s="36"/>
      <c r="L8" s="37"/>
      <c r="M8" s="37"/>
      <c r="N8" s="37"/>
      <c r="O8" s="37"/>
      <c r="P8" s="37"/>
      <c r="Q8" s="37"/>
      <c r="R8" s="37"/>
      <c r="S8" s="37"/>
    </row>
    <row r="9" spans="1:19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19" ht="86.25" customHeight="1" x14ac:dyDescent="0.2">
      <c r="A10" s="31" t="s">
        <v>0</v>
      </c>
      <c r="B10" s="30" t="s">
        <v>5</v>
      </c>
      <c r="C10" s="30"/>
      <c r="D10" s="30"/>
      <c r="E10" s="30"/>
      <c r="F10" s="30"/>
      <c r="G10" s="30" t="s">
        <v>2</v>
      </c>
      <c r="H10" s="31"/>
      <c r="I10" s="31"/>
      <c r="J10" s="30" t="s">
        <v>13</v>
      </c>
      <c r="K10" s="30" t="s">
        <v>15</v>
      </c>
      <c r="L10" s="31"/>
      <c r="M10" s="31"/>
      <c r="N10" s="30" t="s">
        <v>3</v>
      </c>
      <c r="O10" s="31"/>
      <c r="P10" s="30" t="s">
        <v>20</v>
      </c>
      <c r="Q10" s="31"/>
      <c r="R10" s="31"/>
      <c r="S10" s="31" t="s">
        <v>4</v>
      </c>
    </row>
    <row r="11" spans="1:19" ht="86.25" customHeight="1" x14ac:dyDescent="0.2">
      <c r="A11" s="31"/>
      <c r="B11" s="18" t="s">
        <v>6</v>
      </c>
      <c r="C11" s="11" t="s">
        <v>1</v>
      </c>
      <c r="D11" s="10" t="s">
        <v>7</v>
      </c>
      <c r="E11" s="10" t="s">
        <v>8</v>
      </c>
      <c r="F11" s="10" t="s">
        <v>9</v>
      </c>
      <c r="G11" s="11" t="s">
        <v>10</v>
      </c>
      <c r="H11" s="10" t="s">
        <v>11</v>
      </c>
      <c r="I11" s="10" t="s">
        <v>12</v>
      </c>
      <c r="J11" s="31"/>
      <c r="K11" s="11" t="s">
        <v>10</v>
      </c>
      <c r="L11" s="10" t="s">
        <v>11</v>
      </c>
      <c r="M11" s="10" t="s">
        <v>14</v>
      </c>
      <c r="N11" s="10" t="s">
        <v>16</v>
      </c>
      <c r="O11" s="10" t="s">
        <v>17</v>
      </c>
      <c r="P11" s="10" t="s">
        <v>18</v>
      </c>
      <c r="Q11" s="11" t="s">
        <v>0</v>
      </c>
      <c r="R11" s="10" t="s">
        <v>19</v>
      </c>
      <c r="S11" s="31"/>
    </row>
    <row r="12" spans="1:19" s="2" customFormat="1" x14ac:dyDescent="0.25">
      <c r="A12" s="11"/>
      <c r="B12" s="19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0">
        <v>9</v>
      </c>
      <c r="K12" s="11">
        <v>10</v>
      </c>
      <c r="L12" s="11">
        <v>11</v>
      </c>
      <c r="M12" s="11">
        <v>12</v>
      </c>
      <c r="N12" s="11">
        <v>13</v>
      </c>
      <c r="O12" s="10">
        <v>14</v>
      </c>
      <c r="P12" s="11">
        <v>15</v>
      </c>
      <c r="Q12" s="11">
        <v>16</v>
      </c>
      <c r="R12" s="10">
        <v>17</v>
      </c>
      <c r="S12" s="1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188</v>
      </c>
      <c r="G13" s="3" t="s">
        <v>22</v>
      </c>
      <c r="H13" s="3" t="s">
        <v>22</v>
      </c>
      <c r="I13" s="6">
        <f>+I16</f>
        <v>0</v>
      </c>
      <c r="J13" s="6">
        <f>J16</f>
        <v>188</v>
      </c>
      <c r="K13" s="3" t="s">
        <v>22</v>
      </c>
      <c r="L13" s="3" t="s">
        <v>22</v>
      </c>
      <c r="M13" s="6">
        <f>M16+M20</f>
        <v>-188</v>
      </c>
      <c r="N13" s="3" t="s">
        <v>22</v>
      </c>
      <c r="O13" s="6">
        <f>O16+O20</f>
        <v>0</v>
      </c>
      <c r="P13" s="3" t="s">
        <v>22</v>
      </c>
      <c r="Q13" s="3" t="s">
        <v>22</v>
      </c>
      <c r="R13" s="6">
        <f>R16+R20</f>
        <v>-188</v>
      </c>
      <c r="S13" s="3" t="s">
        <v>22</v>
      </c>
    </row>
    <row r="14" spans="1:19" x14ac:dyDescent="0.2">
      <c r="A14" s="32" t="s">
        <v>23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x14ac:dyDescent="0.2">
      <c r="A15" s="28" t="s">
        <v>24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s="2" customFormat="1" x14ac:dyDescent="0.25">
      <c r="A16" s="11"/>
      <c r="B16" s="19"/>
      <c r="C16" s="11" t="s">
        <v>25</v>
      </c>
      <c r="D16" s="11" t="s">
        <v>22</v>
      </c>
      <c r="E16" s="11" t="s">
        <v>22</v>
      </c>
      <c r="F16" s="5">
        <f>SUM(F18:F18)</f>
        <v>188</v>
      </c>
      <c r="G16" s="11" t="s">
        <v>22</v>
      </c>
      <c r="H16" s="11" t="s">
        <v>22</v>
      </c>
      <c r="I16" s="5">
        <v>0</v>
      </c>
      <c r="J16" s="5">
        <f>SUM(J18:J18)</f>
        <v>188</v>
      </c>
      <c r="K16" s="11" t="s">
        <v>22</v>
      </c>
      <c r="L16" s="11" t="s">
        <v>22</v>
      </c>
      <c r="M16" s="5">
        <f>SUM(M18:M18)</f>
        <v>-188</v>
      </c>
      <c r="N16" s="11" t="s">
        <v>22</v>
      </c>
      <c r="O16" s="5">
        <f>SUM(O18:O18)</f>
        <v>0</v>
      </c>
      <c r="P16" s="11" t="s">
        <v>22</v>
      </c>
      <c r="Q16" s="11" t="s">
        <v>22</v>
      </c>
      <c r="R16" s="5">
        <f>SUM(R18:R18)</f>
        <v>-188</v>
      </c>
      <c r="S16" s="11" t="s">
        <v>22</v>
      </c>
    </row>
    <row r="17" spans="1:19" x14ac:dyDescent="0.2">
      <c r="A17" s="29" t="s">
        <v>26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  <row r="18" spans="1:19" s="2" customFormat="1" ht="231" x14ac:dyDescent="0.25">
      <c r="A18" s="12">
        <v>1</v>
      </c>
      <c r="B18" s="25" t="s">
        <v>40</v>
      </c>
      <c r="C18" s="25" t="s">
        <v>41</v>
      </c>
      <c r="D18" s="12" t="s">
        <v>35</v>
      </c>
      <c r="E18" s="12">
        <v>1</v>
      </c>
      <c r="F18" s="5">
        <v>188</v>
      </c>
      <c r="G18" s="22" t="s">
        <v>22</v>
      </c>
      <c r="H18" s="22" t="s">
        <v>22</v>
      </c>
      <c r="I18" s="22">
        <v>0</v>
      </c>
      <c r="J18" s="8">
        <v>188</v>
      </c>
      <c r="K18" s="12">
        <v>-1</v>
      </c>
      <c r="L18" s="12">
        <v>188000</v>
      </c>
      <c r="M18" s="5">
        <v>-188</v>
      </c>
      <c r="N18" s="12">
        <v>0</v>
      </c>
      <c r="O18" s="5">
        <v>0</v>
      </c>
      <c r="P18" s="9" t="s">
        <v>48</v>
      </c>
      <c r="Q18" s="7">
        <v>5134</v>
      </c>
      <c r="R18" s="5">
        <v>-188</v>
      </c>
      <c r="S18" s="12" t="s">
        <v>38</v>
      </c>
    </row>
    <row r="19" spans="1:19" x14ac:dyDescent="0.2">
      <c r="A19" s="28" t="s">
        <v>27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1:19" s="2" customFormat="1" x14ac:dyDescent="0.25">
      <c r="A20" s="11"/>
      <c r="B20" s="19"/>
      <c r="C20" s="11" t="s">
        <v>25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11" t="s">
        <v>22</v>
      </c>
      <c r="L20" s="11" t="s">
        <v>22</v>
      </c>
      <c r="M20" s="5">
        <v>0</v>
      </c>
      <c r="N20" s="11" t="s">
        <v>22</v>
      </c>
      <c r="O20" s="5">
        <v>0</v>
      </c>
      <c r="P20" s="11" t="s">
        <v>22</v>
      </c>
      <c r="Q20" s="11" t="s">
        <v>22</v>
      </c>
      <c r="R20" s="5">
        <v>0</v>
      </c>
      <c r="S20" s="11" t="s">
        <v>22</v>
      </c>
    </row>
    <row r="21" spans="1:19" x14ac:dyDescent="0.2">
      <c r="A21" s="29" t="s">
        <v>26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opLeftCell="A16" workbookViewId="0">
      <selection activeCell="A20" sqref="A20:S20"/>
    </sheetView>
  </sheetViews>
  <sheetFormatPr defaultRowHeight="15" x14ac:dyDescent="0.25"/>
  <cols>
    <col min="3" max="3" width="12.42578125" customWidth="1"/>
    <col min="16" max="16" width="13.5703125" customWidth="1"/>
  </cols>
  <sheetData>
    <row r="1" spans="1:19" s="1" customFormat="1" ht="50.25" customHeight="1" x14ac:dyDescent="0.3">
      <c r="A1" s="39" t="s">
        <v>36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s="1" customFormat="1" ht="10.5" x14ac:dyDescent="0.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s="1" customFormat="1" ht="14.25" x14ac:dyDescent="0.2">
      <c r="A3" s="41" t="s">
        <v>28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s="1" customFormat="1" ht="14.25" x14ac:dyDescent="0.2">
      <c r="A4" s="41" t="s">
        <v>77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19" s="1" customFormat="1" ht="14.25" x14ac:dyDescent="0.2">
      <c r="A5" s="41" t="s">
        <v>29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19" s="1" customFormat="1" ht="14.25" x14ac:dyDescent="0.25">
      <c r="A6" s="34" t="s">
        <v>30</v>
      </c>
      <c r="B6" s="34"/>
      <c r="C6" s="34"/>
      <c r="D6" s="34"/>
      <c r="E6" s="34"/>
      <c r="F6" s="34"/>
      <c r="G6" s="34"/>
      <c r="H6" s="34"/>
      <c r="I6" s="35"/>
      <c r="J6" s="4" t="s">
        <v>76</v>
      </c>
      <c r="K6" s="36"/>
      <c r="L6" s="37"/>
      <c r="M6" s="37"/>
      <c r="N6" s="37"/>
      <c r="O6" s="37"/>
      <c r="P6" s="37"/>
      <c r="Q6" s="37"/>
      <c r="R6" s="37"/>
      <c r="S6" s="37"/>
    </row>
    <row r="7" spans="1:19" s="1" customFormat="1" ht="14.25" x14ac:dyDescent="0.25">
      <c r="A7" s="34" t="s">
        <v>31</v>
      </c>
      <c r="B7" s="34"/>
      <c r="C7" s="34"/>
      <c r="D7" s="34"/>
      <c r="E7" s="34"/>
      <c r="F7" s="34"/>
      <c r="G7" s="34"/>
      <c r="H7" s="34"/>
      <c r="I7" s="35"/>
      <c r="J7" s="4" t="s">
        <v>44</v>
      </c>
      <c r="K7" s="36"/>
      <c r="L7" s="37"/>
      <c r="M7" s="37"/>
      <c r="N7" s="37"/>
      <c r="O7" s="37"/>
      <c r="P7" s="37"/>
      <c r="Q7" s="37"/>
      <c r="R7" s="37"/>
      <c r="S7" s="37"/>
    </row>
    <row r="8" spans="1:19" s="1" customFormat="1" ht="14.25" x14ac:dyDescent="0.25">
      <c r="A8" s="34" t="s">
        <v>32</v>
      </c>
      <c r="B8" s="34"/>
      <c r="C8" s="34"/>
      <c r="D8" s="34"/>
      <c r="E8" s="34"/>
      <c r="F8" s="34"/>
      <c r="G8" s="34"/>
      <c r="H8" s="34"/>
      <c r="I8" s="35"/>
      <c r="J8" s="4" t="s">
        <v>33</v>
      </c>
      <c r="K8" s="36"/>
      <c r="L8" s="37"/>
      <c r="M8" s="37"/>
      <c r="N8" s="37"/>
      <c r="O8" s="37"/>
      <c r="P8" s="37"/>
      <c r="Q8" s="37"/>
      <c r="R8" s="37"/>
      <c r="S8" s="37"/>
    </row>
    <row r="9" spans="1:19" s="1" customFormat="1" ht="10.5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19" s="1" customFormat="1" ht="143.25" customHeight="1" x14ac:dyDescent="0.2">
      <c r="A10" s="31" t="s">
        <v>0</v>
      </c>
      <c r="B10" s="30" t="s">
        <v>5</v>
      </c>
      <c r="C10" s="30"/>
      <c r="D10" s="30"/>
      <c r="E10" s="30"/>
      <c r="F10" s="30"/>
      <c r="G10" s="30" t="s">
        <v>2</v>
      </c>
      <c r="H10" s="31"/>
      <c r="I10" s="31"/>
      <c r="J10" s="30" t="s">
        <v>13</v>
      </c>
      <c r="K10" s="30" t="s">
        <v>15</v>
      </c>
      <c r="L10" s="31"/>
      <c r="M10" s="31"/>
      <c r="N10" s="30" t="s">
        <v>3</v>
      </c>
      <c r="O10" s="31"/>
      <c r="P10" s="30" t="s">
        <v>20</v>
      </c>
      <c r="Q10" s="31"/>
      <c r="R10" s="31"/>
      <c r="S10" s="31" t="s">
        <v>4</v>
      </c>
    </row>
    <row r="11" spans="1:19" s="1" customFormat="1" ht="125.25" customHeight="1" x14ac:dyDescent="0.2">
      <c r="A11" s="31"/>
      <c r="B11" s="23" t="s">
        <v>6</v>
      </c>
      <c r="C11" s="24" t="s">
        <v>1</v>
      </c>
      <c r="D11" s="23" t="s">
        <v>7</v>
      </c>
      <c r="E11" s="23" t="s">
        <v>8</v>
      </c>
      <c r="F11" s="23" t="s">
        <v>9</v>
      </c>
      <c r="G11" s="24" t="s">
        <v>10</v>
      </c>
      <c r="H11" s="23" t="s">
        <v>11</v>
      </c>
      <c r="I11" s="23" t="s">
        <v>12</v>
      </c>
      <c r="J11" s="31"/>
      <c r="K11" s="24" t="s">
        <v>10</v>
      </c>
      <c r="L11" s="23" t="s">
        <v>11</v>
      </c>
      <c r="M11" s="23" t="s">
        <v>14</v>
      </c>
      <c r="N11" s="23" t="s">
        <v>16</v>
      </c>
      <c r="O11" s="23" t="s">
        <v>17</v>
      </c>
      <c r="P11" s="23" t="s">
        <v>18</v>
      </c>
      <c r="Q11" s="24" t="s">
        <v>0</v>
      </c>
      <c r="R11" s="23" t="s">
        <v>19</v>
      </c>
      <c r="S11" s="31"/>
    </row>
    <row r="12" spans="1:19" s="2" customFormat="1" ht="10.5" x14ac:dyDescent="0.25">
      <c r="A12" s="24"/>
      <c r="B12" s="24">
        <v>1</v>
      </c>
      <c r="C12" s="24">
        <v>2</v>
      </c>
      <c r="D12" s="24">
        <v>3</v>
      </c>
      <c r="E12" s="24">
        <v>4</v>
      </c>
      <c r="F12" s="24">
        <v>5</v>
      </c>
      <c r="G12" s="24">
        <v>6</v>
      </c>
      <c r="H12" s="24">
        <v>7</v>
      </c>
      <c r="I12" s="24">
        <v>8</v>
      </c>
      <c r="J12" s="23">
        <v>9</v>
      </c>
      <c r="K12" s="24">
        <v>10</v>
      </c>
      <c r="L12" s="24">
        <v>11</v>
      </c>
      <c r="M12" s="24">
        <v>12</v>
      </c>
      <c r="N12" s="24">
        <v>13</v>
      </c>
      <c r="O12" s="23">
        <v>14</v>
      </c>
      <c r="P12" s="24">
        <v>15</v>
      </c>
      <c r="Q12" s="24">
        <v>16</v>
      </c>
      <c r="R12" s="23">
        <v>17</v>
      </c>
      <c r="S12" s="24">
        <v>18</v>
      </c>
    </row>
    <row r="13" spans="1:19" s="2" customFormat="1" ht="10.5" x14ac:dyDescent="0.25">
      <c r="A13" s="3"/>
      <c r="B13" s="3"/>
      <c r="C13" s="3" t="s">
        <v>21</v>
      </c>
      <c r="D13" s="3" t="s">
        <v>22</v>
      </c>
      <c r="E13" s="3" t="s">
        <v>22</v>
      </c>
      <c r="F13" s="6" t="e">
        <f>F16</f>
        <v>#REF!</v>
      </c>
      <c r="G13" s="3" t="s">
        <v>22</v>
      </c>
      <c r="H13" s="3" t="s">
        <v>22</v>
      </c>
      <c r="I13" s="6">
        <f>+I16</f>
        <v>0</v>
      </c>
      <c r="J13" s="6" t="e">
        <f>J16</f>
        <v>#REF!</v>
      </c>
      <c r="K13" s="3" t="s">
        <v>22</v>
      </c>
      <c r="L13" s="3" t="s">
        <v>22</v>
      </c>
      <c r="M13" s="6">
        <f>M16+M19</f>
        <v>220.1</v>
      </c>
      <c r="N13" s="3" t="s">
        <v>22</v>
      </c>
      <c r="O13" s="6">
        <f>O16+O19</f>
        <v>220.1</v>
      </c>
      <c r="P13" s="3" t="s">
        <v>22</v>
      </c>
      <c r="Q13" s="3" t="s">
        <v>22</v>
      </c>
      <c r="R13" s="6">
        <f>R16+R19</f>
        <v>220.1</v>
      </c>
      <c r="S13" s="3" t="s">
        <v>22</v>
      </c>
    </row>
    <row r="14" spans="1:19" s="1" customFormat="1" ht="10.5" x14ac:dyDescent="0.2">
      <c r="A14" s="32" t="s">
        <v>23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s="1" customFormat="1" ht="10.5" x14ac:dyDescent="0.2">
      <c r="A15" s="28" t="s">
        <v>24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s="2" customFormat="1" ht="10.5" x14ac:dyDescent="0.25">
      <c r="A16" s="24"/>
      <c r="B16" s="24"/>
      <c r="C16" s="24" t="s">
        <v>25</v>
      </c>
      <c r="D16" s="24" t="s">
        <v>22</v>
      </c>
      <c r="E16" s="24" t="s">
        <v>22</v>
      </c>
      <c r="F16" s="5" t="e">
        <f>SUM(#REF!)</f>
        <v>#REF!</v>
      </c>
      <c r="G16" s="24" t="s">
        <v>22</v>
      </c>
      <c r="H16" s="24" t="s">
        <v>22</v>
      </c>
      <c r="I16" s="5">
        <v>0</v>
      </c>
      <c r="J16" s="5" t="e">
        <f>SUM(#REF!)</f>
        <v>#REF!</v>
      </c>
      <c r="K16" s="24" t="s">
        <v>22</v>
      </c>
      <c r="L16" s="24" t="s">
        <v>22</v>
      </c>
      <c r="M16" s="5">
        <v>0</v>
      </c>
      <c r="N16" s="24" t="s">
        <v>22</v>
      </c>
      <c r="O16" s="5">
        <v>0</v>
      </c>
      <c r="P16" s="24" t="s">
        <v>22</v>
      </c>
      <c r="Q16" s="24" t="s">
        <v>22</v>
      </c>
      <c r="R16" s="5">
        <v>0</v>
      </c>
      <c r="S16" s="24" t="s">
        <v>22</v>
      </c>
    </row>
    <row r="17" spans="1:19" s="1" customFormat="1" ht="10.5" x14ac:dyDescent="0.2">
      <c r="A17" s="29" t="s">
        <v>26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  <row r="18" spans="1:19" s="1" customFormat="1" ht="10.5" x14ac:dyDescent="0.2">
      <c r="A18" s="28" t="s">
        <v>27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</row>
    <row r="19" spans="1:19" s="2" customFormat="1" ht="10.5" x14ac:dyDescent="0.25">
      <c r="A19" s="24"/>
      <c r="B19" s="24"/>
      <c r="C19" s="24" t="s">
        <v>25</v>
      </c>
      <c r="D19" s="24" t="s">
        <v>22</v>
      </c>
      <c r="E19" s="24" t="s">
        <v>22</v>
      </c>
      <c r="F19" s="24" t="s">
        <v>22</v>
      </c>
      <c r="G19" s="24" t="s">
        <v>22</v>
      </c>
      <c r="H19" s="24" t="s">
        <v>22</v>
      </c>
      <c r="I19" s="24" t="s">
        <v>22</v>
      </c>
      <c r="J19" s="24" t="s">
        <v>22</v>
      </c>
      <c r="K19" s="24" t="s">
        <v>22</v>
      </c>
      <c r="L19" s="24" t="s">
        <v>22</v>
      </c>
      <c r="M19" s="5">
        <f>SUM(M21:M29)</f>
        <v>220.1</v>
      </c>
      <c r="N19" s="24" t="s">
        <v>22</v>
      </c>
      <c r="O19" s="5">
        <f>SUM(O21:O29)</f>
        <v>220.1</v>
      </c>
      <c r="P19" s="24" t="s">
        <v>22</v>
      </c>
      <c r="Q19" s="24" t="s">
        <v>22</v>
      </c>
      <c r="R19" s="5">
        <f>SUM(R21:R29)</f>
        <v>220.1</v>
      </c>
      <c r="S19" s="24" t="s">
        <v>22</v>
      </c>
    </row>
    <row r="20" spans="1:19" s="1" customFormat="1" ht="10.5" x14ac:dyDescent="0.2">
      <c r="A20" s="29" t="s">
        <v>26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</row>
    <row r="21" spans="1:19" s="2" customFormat="1" ht="52.5" x14ac:dyDescent="0.25">
      <c r="A21" s="24">
        <v>1</v>
      </c>
      <c r="B21" s="25" t="s">
        <v>62</v>
      </c>
      <c r="C21" s="25" t="s">
        <v>65</v>
      </c>
      <c r="D21" s="24" t="s">
        <v>72</v>
      </c>
      <c r="E21" s="24" t="s">
        <v>22</v>
      </c>
      <c r="F21" s="24" t="s">
        <v>22</v>
      </c>
      <c r="G21" s="24" t="s">
        <v>22</v>
      </c>
      <c r="H21" s="24" t="s">
        <v>22</v>
      </c>
      <c r="I21" s="24" t="s">
        <v>22</v>
      </c>
      <c r="J21" s="24" t="s">
        <v>22</v>
      </c>
      <c r="K21" s="26">
        <v>24</v>
      </c>
      <c r="L21" s="26">
        <v>400</v>
      </c>
      <c r="M21" s="27">
        <v>9.6</v>
      </c>
      <c r="N21" s="26">
        <v>24</v>
      </c>
      <c r="O21" s="27">
        <v>9.6</v>
      </c>
      <c r="P21" s="9" t="s">
        <v>78</v>
      </c>
      <c r="Q21" s="7">
        <v>4842</v>
      </c>
      <c r="R21" s="27">
        <v>9.6</v>
      </c>
      <c r="S21" s="7" t="s">
        <v>75</v>
      </c>
    </row>
    <row r="22" spans="1:19" s="2" customFormat="1" ht="53.25" customHeight="1" x14ac:dyDescent="0.25">
      <c r="A22" s="24">
        <v>2</v>
      </c>
      <c r="B22" s="25">
        <v>18811240</v>
      </c>
      <c r="C22" s="25" t="s">
        <v>79</v>
      </c>
      <c r="D22" s="24" t="s">
        <v>72</v>
      </c>
      <c r="E22" s="24" t="s">
        <v>22</v>
      </c>
      <c r="F22" s="24" t="s">
        <v>22</v>
      </c>
      <c r="G22" s="24" t="s">
        <v>22</v>
      </c>
      <c r="H22" s="24" t="s">
        <v>22</v>
      </c>
      <c r="I22" s="24" t="s">
        <v>22</v>
      </c>
      <c r="J22" s="24" t="s">
        <v>22</v>
      </c>
      <c r="K22" s="26">
        <v>4</v>
      </c>
      <c r="L22" s="26">
        <v>5500</v>
      </c>
      <c r="M22" s="27">
        <v>22</v>
      </c>
      <c r="N22" s="26">
        <v>4</v>
      </c>
      <c r="O22" s="27">
        <v>22</v>
      </c>
      <c r="P22" s="9" t="s">
        <v>78</v>
      </c>
      <c r="Q22" s="7">
        <v>4842</v>
      </c>
      <c r="R22" s="27">
        <v>22</v>
      </c>
      <c r="S22" s="7" t="s">
        <v>75</v>
      </c>
    </row>
    <row r="23" spans="1:19" s="2" customFormat="1" ht="51" customHeight="1" x14ac:dyDescent="0.25">
      <c r="A23" s="24">
        <v>3</v>
      </c>
      <c r="B23" s="25">
        <v>30192233</v>
      </c>
      <c r="C23" s="25" t="s">
        <v>66</v>
      </c>
      <c r="D23" s="24" t="s">
        <v>73</v>
      </c>
      <c r="E23" s="24" t="s">
        <v>22</v>
      </c>
      <c r="F23" s="24" t="s">
        <v>22</v>
      </c>
      <c r="G23" s="24" t="s">
        <v>22</v>
      </c>
      <c r="H23" s="24" t="s">
        <v>22</v>
      </c>
      <c r="I23" s="24" t="s">
        <v>22</v>
      </c>
      <c r="J23" s="24" t="s">
        <v>22</v>
      </c>
      <c r="K23" s="26">
        <v>18</v>
      </c>
      <c r="L23" s="26">
        <v>2000</v>
      </c>
      <c r="M23" s="27">
        <v>36</v>
      </c>
      <c r="N23" s="26">
        <v>18</v>
      </c>
      <c r="O23" s="27">
        <v>36</v>
      </c>
      <c r="P23" s="9" t="s">
        <v>78</v>
      </c>
      <c r="Q23" s="7">
        <v>4842</v>
      </c>
      <c r="R23" s="27">
        <v>36</v>
      </c>
      <c r="S23" s="7" t="s">
        <v>75</v>
      </c>
    </row>
    <row r="24" spans="1:19" s="2" customFormat="1" ht="55.5" customHeight="1" x14ac:dyDescent="0.25">
      <c r="A24" s="24">
        <v>4</v>
      </c>
      <c r="B24" s="25" t="s">
        <v>63</v>
      </c>
      <c r="C24" s="25" t="s">
        <v>67</v>
      </c>
      <c r="D24" s="24" t="s">
        <v>73</v>
      </c>
      <c r="E24" s="24" t="s">
        <v>22</v>
      </c>
      <c r="F24" s="24" t="s">
        <v>22</v>
      </c>
      <c r="G24" s="24" t="s">
        <v>22</v>
      </c>
      <c r="H24" s="24" t="s">
        <v>22</v>
      </c>
      <c r="I24" s="24" t="s">
        <v>22</v>
      </c>
      <c r="J24" s="24" t="s">
        <v>22</v>
      </c>
      <c r="K24" s="26">
        <v>10</v>
      </c>
      <c r="L24" s="26">
        <v>650</v>
      </c>
      <c r="M24" s="27">
        <v>6.5</v>
      </c>
      <c r="N24" s="26">
        <v>10</v>
      </c>
      <c r="O24" s="27">
        <v>6.5</v>
      </c>
      <c r="P24" s="9" t="s">
        <v>78</v>
      </c>
      <c r="Q24" s="7">
        <v>4842</v>
      </c>
      <c r="R24" s="27">
        <v>6.5</v>
      </c>
      <c r="S24" s="7" t="s">
        <v>75</v>
      </c>
    </row>
    <row r="25" spans="1:19" s="2" customFormat="1" ht="51" customHeight="1" x14ac:dyDescent="0.25">
      <c r="A25" s="24">
        <v>5</v>
      </c>
      <c r="B25" s="25" t="s">
        <v>64</v>
      </c>
      <c r="C25" s="25" t="s">
        <v>67</v>
      </c>
      <c r="D25" s="24" t="s">
        <v>73</v>
      </c>
      <c r="E25" s="24" t="s">
        <v>22</v>
      </c>
      <c r="F25" s="24" t="s">
        <v>22</v>
      </c>
      <c r="G25" s="24" t="s">
        <v>22</v>
      </c>
      <c r="H25" s="24" t="s">
        <v>22</v>
      </c>
      <c r="I25" s="24" t="s">
        <v>22</v>
      </c>
      <c r="J25" s="24" t="s">
        <v>22</v>
      </c>
      <c r="K25" s="26">
        <v>10</v>
      </c>
      <c r="L25" s="26">
        <v>1250</v>
      </c>
      <c r="M25" s="27">
        <v>12.5</v>
      </c>
      <c r="N25" s="26">
        <v>10</v>
      </c>
      <c r="O25" s="27">
        <v>12.5</v>
      </c>
      <c r="P25" s="9" t="s">
        <v>78</v>
      </c>
      <c r="Q25" s="7">
        <v>4842</v>
      </c>
      <c r="R25" s="27">
        <v>12.5</v>
      </c>
      <c r="S25" s="7" t="s">
        <v>75</v>
      </c>
    </row>
    <row r="26" spans="1:19" s="2" customFormat="1" ht="61.5" customHeight="1" x14ac:dyDescent="0.25">
      <c r="A26" s="24">
        <v>6</v>
      </c>
      <c r="B26" s="25">
        <v>44192610</v>
      </c>
      <c r="C26" s="25" t="s">
        <v>68</v>
      </c>
      <c r="D26" s="24" t="s">
        <v>74</v>
      </c>
      <c r="E26" s="24" t="s">
        <v>22</v>
      </c>
      <c r="F26" s="24" t="s">
        <v>22</v>
      </c>
      <c r="G26" s="24" t="s">
        <v>22</v>
      </c>
      <c r="H26" s="24" t="s">
        <v>22</v>
      </c>
      <c r="I26" s="24" t="s">
        <v>22</v>
      </c>
      <c r="J26" s="24" t="s">
        <v>22</v>
      </c>
      <c r="K26" s="26">
        <v>30</v>
      </c>
      <c r="L26" s="26">
        <v>800</v>
      </c>
      <c r="M26" s="27">
        <v>24</v>
      </c>
      <c r="N26" s="26">
        <v>30</v>
      </c>
      <c r="O26" s="27">
        <v>24</v>
      </c>
      <c r="P26" s="9" t="s">
        <v>78</v>
      </c>
      <c r="Q26" s="7">
        <v>4842</v>
      </c>
      <c r="R26" s="27">
        <v>24</v>
      </c>
      <c r="S26" s="7" t="s">
        <v>75</v>
      </c>
    </row>
    <row r="27" spans="1:19" s="2" customFormat="1" ht="41.25" customHeight="1" x14ac:dyDescent="0.25">
      <c r="A27" s="24">
        <v>7</v>
      </c>
      <c r="B27" s="25">
        <v>44331300</v>
      </c>
      <c r="C27" s="25" t="s">
        <v>69</v>
      </c>
      <c r="D27" s="24" t="s">
        <v>74</v>
      </c>
      <c r="E27" s="24" t="s">
        <v>22</v>
      </c>
      <c r="F27" s="24" t="s">
        <v>22</v>
      </c>
      <c r="G27" s="24" t="s">
        <v>22</v>
      </c>
      <c r="H27" s="24" t="s">
        <v>22</v>
      </c>
      <c r="I27" s="24" t="s">
        <v>22</v>
      </c>
      <c r="J27" s="24" t="s">
        <v>22</v>
      </c>
      <c r="K27" s="26">
        <v>30</v>
      </c>
      <c r="L27" s="26">
        <v>900</v>
      </c>
      <c r="M27" s="27">
        <v>27</v>
      </c>
      <c r="N27" s="26">
        <v>30</v>
      </c>
      <c r="O27" s="27">
        <v>27</v>
      </c>
      <c r="P27" s="9" t="s">
        <v>78</v>
      </c>
      <c r="Q27" s="7">
        <v>4842</v>
      </c>
      <c r="R27" s="27">
        <v>27</v>
      </c>
      <c r="S27" s="7" t="s">
        <v>75</v>
      </c>
    </row>
    <row r="28" spans="1:19" s="2" customFormat="1" ht="64.5" customHeight="1" x14ac:dyDescent="0.25">
      <c r="A28" s="24">
        <v>8</v>
      </c>
      <c r="B28" s="25">
        <v>44511350</v>
      </c>
      <c r="C28" s="25" t="s">
        <v>70</v>
      </c>
      <c r="D28" s="24" t="s">
        <v>73</v>
      </c>
      <c r="E28" s="24" t="s">
        <v>22</v>
      </c>
      <c r="F28" s="24" t="s">
        <v>22</v>
      </c>
      <c r="G28" s="24" t="s">
        <v>22</v>
      </c>
      <c r="H28" s="24" t="s">
        <v>22</v>
      </c>
      <c r="I28" s="24" t="s">
        <v>22</v>
      </c>
      <c r="J28" s="24" t="s">
        <v>22</v>
      </c>
      <c r="K28" s="26">
        <v>10</v>
      </c>
      <c r="L28" s="26">
        <v>250</v>
      </c>
      <c r="M28" s="27">
        <v>2.5</v>
      </c>
      <c r="N28" s="26">
        <v>10</v>
      </c>
      <c r="O28" s="27">
        <v>2.5</v>
      </c>
      <c r="P28" s="9" t="s">
        <v>78</v>
      </c>
      <c r="Q28" s="7">
        <v>4842</v>
      </c>
      <c r="R28" s="27">
        <v>2.5</v>
      </c>
      <c r="S28" s="7" t="s">
        <v>75</v>
      </c>
    </row>
    <row r="29" spans="1:19" s="2" customFormat="1" ht="57" customHeight="1" x14ac:dyDescent="0.25">
      <c r="A29" s="24">
        <v>9</v>
      </c>
      <c r="B29" s="25">
        <v>44531130</v>
      </c>
      <c r="C29" s="25" t="s">
        <v>71</v>
      </c>
      <c r="D29" s="24" t="s">
        <v>73</v>
      </c>
      <c r="E29" s="24" t="s">
        <v>22</v>
      </c>
      <c r="F29" s="24" t="s">
        <v>22</v>
      </c>
      <c r="G29" s="24" t="s">
        <v>22</v>
      </c>
      <c r="H29" s="24" t="s">
        <v>22</v>
      </c>
      <c r="I29" s="24" t="s">
        <v>22</v>
      </c>
      <c r="J29" s="24" t="s">
        <v>22</v>
      </c>
      <c r="K29" s="26">
        <v>4000</v>
      </c>
      <c r="L29" s="26">
        <v>20</v>
      </c>
      <c r="M29" s="27">
        <v>80</v>
      </c>
      <c r="N29" s="26">
        <v>4000</v>
      </c>
      <c r="O29" s="27">
        <v>80</v>
      </c>
      <c r="P29" s="9" t="s">
        <v>78</v>
      </c>
      <c r="Q29" s="7">
        <v>4842</v>
      </c>
      <c r="R29" s="27">
        <v>80</v>
      </c>
      <c r="S29" s="7" t="s">
        <v>75</v>
      </c>
    </row>
  </sheetData>
  <mergeCells count="25">
    <mergeCell ref="A18:S18"/>
    <mergeCell ref="A20:S20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opLeftCell="A10" workbookViewId="0">
      <selection activeCell="A19" sqref="A19:S19"/>
    </sheetView>
  </sheetViews>
  <sheetFormatPr defaultRowHeight="10.5" x14ac:dyDescent="0.2"/>
  <cols>
    <col min="1" max="1" width="4.140625" style="1" customWidth="1"/>
    <col min="2" max="2" width="12" style="16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7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9" t="s">
        <v>36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x14ac:dyDescent="0.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ht="14.25" x14ac:dyDescent="0.2">
      <c r="A3" s="41" t="s">
        <v>28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ht="14.25" x14ac:dyDescent="0.2">
      <c r="A4" s="41" t="s">
        <v>47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19" ht="14.25" x14ac:dyDescent="0.2">
      <c r="A5" s="41" t="s">
        <v>29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19" ht="14.25" x14ac:dyDescent="0.25">
      <c r="A6" s="34" t="s">
        <v>30</v>
      </c>
      <c r="B6" s="34"/>
      <c r="C6" s="34"/>
      <c r="D6" s="34"/>
      <c r="E6" s="34"/>
      <c r="F6" s="34"/>
      <c r="G6" s="34"/>
      <c r="H6" s="34"/>
      <c r="I6" s="35"/>
      <c r="J6" s="4" t="s">
        <v>42</v>
      </c>
      <c r="K6" s="36"/>
      <c r="L6" s="37"/>
      <c r="M6" s="37"/>
      <c r="N6" s="37"/>
      <c r="O6" s="37"/>
      <c r="P6" s="37"/>
      <c r="Q6" s="37"/>
      <c r="R6" s="37"/>
      <c r="S6" s="37"/>
    </row>
    <row r="7" spans="1:19" ht="14.25" x14ac:dyDescent="0.25">
      <c r="A7" s="34" t="s">
        <v>31</v>
      </c>
      <c r="B7" s="34"/>
      <c r="C7" s="34"/>
      <c r="D7" s="34"/>
      <c r="E7" s="34"/>
      <c r="F7" s="34"/>
      <c r="G7" s="34"/>
      <c r="H7" s="34"/>
      <c r="I7" s="35"/>
      <c r="J7" s="4" t="s">
        <v>43</v>
      </c>
      <c r="K7" s="36"/>
      <c r="L7" s="37"/>
      <c r="M7" s="37"/>
      <c r="N7" s="37"/>
      <c r="O7" s="37"/>
      <c r="P7" s="37"/>
      <c r="Q7" s="37"/>
      <c r="R7" s="37"/>
      <c r="S7" s="37"/>
    </row>
    <row r="8" spans="1:19" ht="14.25" x14ac:dyDescent="0.25">
      <c r="A8" s="34" t="s">
        <v>32</v>
      </c>
      <c r="B8" s="34"/>
      <c r="C8" s="34"/>
      <c r="D8" s="34"/>
      <c r="E8" s="34"/>
      <c r="F8" s="34"/>
      <c r="G8" s="34"/>
      <c r="H8" s="34"/>
      <c r="I8" s="35"/>
      <c r="J8" s="4" t="s">
        <v>44</v>
      </c>
      <c r="K8" s="36"/>
      <c r="L8" s="37"/>
      <c r="M8" s="37"/>
      <c r="N8" s="37"/>
      <c r="O8" s="37"/>
      <c r="P8" s="37"/>
      <c r="Q8" s="37"/>
      <c r="R8" s="37"/>
      <c r="S8" s="37"/>
    </row>
    <row r="9" spans="1:19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19" ht="86.25" customHeight="1" x14ac:dyDescent="0.2">
      <c r="A10" s="31" t="s">
        <v>0</v>
      </c>
      <c r="B10" s="30" t="s">
        <v>5</v>
      </c>
      <c r="C10" s="30"/>
      <c r="D10" s="30"/>
      <c r="E10" s="30"/>
      <c r="F10" s="30"/>
      <c r="G10" s="30" t="s">
        <v>2</v>
      </c>
      <c r="H10" s="31"/>
      <c r="I10" s="31"/>
      <c r="J10" s="30" t="s">
        <v>13</v>
      </c>
      <c r="K10" s="30" t="s">
        <v>15</v>
      </c>
      <c r="L10" s="31"/>
      <c r="M10" s="31"/>
      <c r="N10" s="30" t="s">
        <v>3</v>
      </c>
      <c r="O10" s="31"/>
      <c r="P10" s="30" t="s">
        <v>20</v>
      </c>
      <c r="Q10" s="31"/>
      <c r="R10" s="31"/>
      <c r="S10" s="31" t="s">
        <v>4</v>
      </c>
    </row>
    <row r="11" spans="1:19" ht="86.25" customHeight="1" x14ac:dyDescent="0.2">
      <c r="A11" s="31"/>
      <c r="B11" s="14" t="s">
        <v>6</v>
      </c>
      <c r="C11" s="15" t="s">
        <v>1</v>
      </c>
      <c r="D11" s="14" t="s">
        <v>7</v>
      </c>
      <c r="E11" s="14" t="s">
        <v>8</v>
      </c>
      <c r="F11" s="14" t="s">
        <v>9</v>
      </c>
      <c r="G11" s="15" t="s">
        <v>10</v>
      </c>
      <c r="H11" s="14" t="s">
        <v>11</v>
      </c>
      <c r="I11" s="14" t="s">
        <v>12</v>
      </c>
      <c r="J11" s="31"/>
      <c r="K11" s="15" t="s">
        <v>10</v>
      </c>
      <c r="L11" s="14" t="s">
        <v>11</v>
      </c>
      <c r="M11" s="14" t="s">
        <v>14</v>
      </c>
      <c r="N11" s="14" t="s">
        <v>16</v>
      </c>
      <c r="O11" s="14" t="s">
        <v>17</v>
      </c>
      <c r="P11" s="14" t="s">
        <v>18</v>
      </c>
      <c r="Q11" s="15" t="s">
        <v>0</v>
      </c>
      <c r="R11" s="14" t="s">
        <v>19</v>
      </c>
      <c r="S11" s="31"/>
    </row>
    <row r="12" spans="1:19" s="2" customFormat="1" x14ac:dyDescent="0.25">
      <c r="A12" s="15"/>
      <c r="B12" s="15">
        <v>1</v>
      </c>
      <c r="C12" s="15">
        <v>2</v>
      </c>
      <c r="D12" s="15">
        <v>3</v>
      </c>
      <c r="E12" s="15">
        <v>4</v>
      </c>
      <c r="F12" s="15">
        <v>5</v>
      </c>
      <c r="G12" s="15">
        <v>6</v>
      </c>
      <c r="H12" s="15">
        <v>7</v>
      </c>
      <c r="I12" s="15">
        <v>8</v>
      </c>
      <c r="J12" s="14">
        <v>9</v>
      </c>
      <c r="K12" s="15">
        <v>10</v>
      </c>
      <c r="L12" s="15">
        <v>11</v>
      </c>
      <c r="M12" s="15">
        <v>12</v>
      </c>
      <c r="N12" s="15">
        <v>13</v>
      </c>
      <c r="O12" s="14">
        <v>14</v>
      </c>
      <c r="P12" s="15">
        <v>15</v>
      </c>
      <c r="Q12" s="15">
        <v>16</v>
      </c>
      <c r="R12" s="14">
        <v>17</v>
      </c>
      <c r="S12" s="15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-214.8</v>
      </c>
      <c r="N13" s="3" t="s">
        <v>22</v>
      </c>
      <c r="O13" s="6">
        <f>O16+O20</f>
        <v>0</v>
      </c>
      <c r="P13" s="3" t="s">
        <v>22</v>
      </c>
      <c r="Q13" s="3" t="s">
        <v>22</v>
      </c>
      <c r="R13" s="6">
        <f>R16+R20</f>
        <v>-214.8</v>
      </c>
      <c r="S13" s="3" t="s">
        <v>22</v>
      </c>
    </row>
    <row r="14" spans="1:19" x14ac:dyDescent="0.2">
      <c r="A14" s="32" t="s">
        <v>23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x14ac:dyDescent="0.2">
      <c r="A15" s="28" t="s">
        <v>24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s="2" customFormat="1" x14ac:dyDescent="0.25">
      <c r="A16" s="15"/>
      <c r="B16" s="15"/>
      <c r="C16" s="15" t="s">
        <v>25</v>
      </c>
      <c r="D16" s="15" t="s">
        <v>22</v>
      </c>
      <c r="E16" s="15" t="s">
        <v>22</v>
      </c>
      <c r="F16" s="5">
        <f>SUM(F18:F18)</f>
        <v>0</v>
      </c>
      <c r="G16" s="15" t="s">
        <v>22</v>
      </c>
      <c r="H16" s="15" t="s">
        <v>22</v>
      </c>
      <c r="I16" s="5">
        <f>SUM(I18:I18)</f>
        <v>0</v>
      </c>
      <c r="J16" s="5">
        <f>SUM(J18:J18)</f>
        <v>0</v>
      </c>
      <c r="K16" s="15" t="s">
        <v>22</v>
      </c>
      <c r="L16" s="15" t="s">
        <v>22</v>
      </c>
      <c r="M16" s="5">
        <f>SUM(M18:M18)</f>
        <v>-214.8</v>
      </c>
      <c r="N16" s="15" t="s">
        <v>22</v>
      </c>
      <c r="O16" s="5">
        <f>SUM(O18:O18)</f>
        <v>0</v>
      </c>
      <c r="P16" s="15" t="s">
        <v>22</v>
      </c>
      <c r="Q16" s="15" t="s">
        <v>22</v>
      </c>
      <c r="R16" s="5">
        <f>SUM(R18:R18)</f>
        <v>-214.8</v>
      </c>
      <c r="S16" s="15" t="s">
        <v>22</v>
      </c>
    </row>
    <row r="17" spans="1:19" x14ac:dyDescent="0.2">
      <c r="A17" s="29" t="s">
        <v>26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  <row r="18" spans="1:19" ht="178.5" x14ac:dyDescent="0.2">
      <c r="A18" s="15">
        <v>1</v>
      </c>
      <c r="B18" s="25" t="s">
        <v>45</v>
      </c>
      <c r="C18" s="25" t="s">
        <v>46</v>
      </c>
      <c r="D18" s="15" t="s">
        <v>35</v>
      </c>
      <c r="E18" s="15">
        <v>1</v>
      </c>
      <c r="F18" s="13" t="s">
        <v>61</v>
      </c>
      <c r="G18" s="7" t="s">
        <v>22</v>
      </c>
      <c r="H18" s="7" t="s">
        <v>22</v>
      </c>
      <c r="I18" s="13">
        <v>0</v>
      </c>
      <c r="J18" s="13" t="s">
        <v>61</v>
      </c>
      <c r="K18" s="15">
        <v>-1</v>
      </c>
      <c r="L18" s="15">
        <v>214800</v>
      </c>
      <c r="M18" s="13">
        <v>-214.8</v>
      </c>
      <c r="N18" s="15">
        <v>0</v>
      </c>
      <c r="O18" s="13">
        <v>0</v>
      </c>
      <c r="P18" s="9" t="s">
        <v>48</v>
      </c>
      <c r="Q18" s="7">
        <v>5134</v>
      </c>
      <c r="R18" s="13">
        <v>-214.8</v>
      </c>
      <c r="S18" s="15" t="s">
        <v>38</v>
      </c>
    </row>
    <row r="19" spans="1:19" x14ac:dyDescent="0.2">
      <c r="A19" s="28" t="s">
        <v>27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1:19" s="2" customFormat="1" x14ac:dyDescent="0.25">
      <c r="A20" s="15"/>
      <c r="B20" s="15"/>
      <c r="C20" s="15" t="s">
        <v>25</v>
      </c>
      <c r="D20" s="15" t="s">
        <v>22</v>
      </c>
      <c r="E20" s="15" t="s">
        <v>22</v>
      </c>
      <c r="F20" s="15" t="s">
        <v>22</v>
      </c>
      <c r="G20" s="15" t="s">
        <v>22</v>
      </c>
      <c r="H20" s="15" t="s">
        <v>22</v>
      </c>
      <c r="I20" s="15" t="s">
        <v>22</v>
      </c>
      <c r="J20" s="15" t="s">
        <v>22</v>
      </c>
      <c r="K20" s="15" t="s">
        <v>22</v>
      </c>
      <c r="L20" s="15" t="s">
        <v>22</v>
      </c>
      <c r="M20" s="5">
        <v>0</v>
      </c>
      <c r="N20" s="15" t="s">
        <v>22</v>
      </c>
      <c r="O20" s="5">
        <v>0</v>
      </c>
      <c r="P20" s="15" t="s">
        <v>22</v>
      </c>
      <c r="Q20" s="15" t="s">
        <v>22</v>
      </c>
      <c r="R20" s="5">
        <v>0</v>
      </c>
      <c r="S20" s="15" t="s">
        <v>22</v>
      </c>
    </row>
    <row r="21" spans="1:19" x14ac:dyDescent="0.2">
      <c r="A21" s="29" t="s">
        <v>26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opLeftCell="A9" workbookViewId="0">
      <selection activeCell="A21" sqref="A21:S21"/>
    </sheetView>
  </sheetViews>
  <sheetFormatPr defaultRowHeight="15" x14ac:dyDescent="0.25"/>
  <cols>
    <col min="3" max="3" width="25.28515625" customWidth="1"/>
    <col min="10" max="10" width="11.85546875" customWidth="1"/>
    <col min="16" max="16" width="10.42578125" customWidth="1"/>
  </cols>
  <sheetData>
    <row r="1" spans="1:19" s="1" customFormat="1" ht="50.25" customHeight="1" x14ac:dyDescent="0.3">
      <c r="A1" s="39" t="s">
        <v>36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s="1" customFormat="1" ht="10.5" x14ac:dyDescent="0.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s="1" customFormat="1" ht="14.25" x14ac:dyDescent="0.2">
      <c r="A3" s="41" t="s">
        <v>28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s="1" customFormat="1" ht="14.25" x14ac:dyDescent="0.2">
      <c r="A4" s="41" t="s">
        <v>53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19" s="1" customFormat="1" ht="14.25" x14ac:dyDescent="0.2">
      <c r="A5" s="41" t="s">
        <v>29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19" s="1" customFormat="1" ht="14.25" x14ac:dyDescent="0.25">
      <c r="A6" s="34" t="s">
        <v>30</v>
      </c>
      <c r="B6" s="34"/>
      <c r="C6" s="34"/>
      <c r="D6" s="34"/>
      <c r="E6" s="34"/>
      <c r="F6" s="34"/>
      <c r="G6" s="34"/>
      <c r="H6" s="34"/>
      <c r="I6" s="35"/>
      <c r="J6" s="4" t="s">
        <v>42</v>
      </c>
      <c r="K6" s="36"/>
      <c r="L6" s="37"/>
      <c r="M6" s="37"/>
      <c r="N6" s="37"/>
      <c r="O6" s="37"/>
      <c r="P6" s="37"/>
      <c r="Q6" s="37"/>
      <c r="R6" s="37"/>
      <c r="S6" s="37"/>
    </row>
    <row r="7" spans="1:19" s="1" customFormat="1" ht="14.25" x14ac:dyDescent="0.25">
      <c r="A7" s="34" t="s">
        <v>31</v>
      </c>
      <c r="B7" s="34"/>
      <c r="C7" s="34"/>
      <c r="D7" s="34"/>
      <c r="E7" s="34"/>
      <c r="F7" s="34"/>
      <c r="G7" s="34"/>
      <c r="H7" s="34"/>
      <c r="I7" s="35"/>
      <c r="J7" s="4" t="s">
        <v>49</v>
      </c>
      <c r="K7" s="36"/>
      <c r="L7" s="37"/>
      <c r="M7" s="37"/>
      <c r="N7" s="37"/>
      <c r="O7" s="37"/>
      <c r="P7" s="37"/>
      <c r="Q7" s="37"/>
      <c r="R7" s="37"/>
      <c r="S7" s="37"/>
    </row>
    <row r="8" spans="1:19" s="1" customFormat="1" ht="14.25" x14ac:dyDescent="0.25">
      <c r="A8" s="34" t="s">
        <v>32</v>
      </c>
      <c r="B8" s="34"/>
      <c r="C8" s="34"/>
      <c r="D8" s="34"/>
      <c r="E8" s="34"/>
      <c r="F8" s="34"/>
      <c r="G8" s="34"/>
      <c r="H8" s="34"/>
      <c r="I8" s="35"/>
      <c r="J8" s="4" t="s">
        <v>33</v>
      </c>
      <c r="K8" s="36"/>
      <c r="L8" s="37"/>
      <c r="M8" s="37"/>
      <c r="N8" s="37"/>
      <c r="O8" s="37"/>
      <c r="P8" s="37"/>
      <c r="Q8" s="37"/>
      <c r="R8" s="37"/>
      <c r="S8" s="37"/>
    </row>
    <row r="9" spans="1:19" s="1" customFormat="1" ht="10.5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19" s="1" customFormat="1" ht="86.25" customHeight="1" x14ac:dyDescent="0.2">
      <c r="A10" s="31" t="s">
        <v>0</v>
      </c>
      <c r="B10" s="30" t="s">
        <v>5</v>
      </c>
      <c r="C10" s="30"/>
      <c r="D10" s="30"/>
      <c r="E10" s="30"/>
      <c r="F10" s="30"/>
      <c r="G10" s="30" t="s">
        <v>2</v>
      </c>
      <c r="H10" s="31"/>
      <c r="I10" s="31"/>
      <c r="J10" s="30" t="s">
        <v>13</v>
      </c>
      <c r="K10" s="30" t="s">
        <v>15</v>
      </c>
      <c r="L10" s="31"/>
      <c r="M10" s="31"/>
      <c r="N10" s="30" t="s">
        <v>3</v>
      </c>
      <c r="O10" s="31"/>
      <c r="P10" s="30" t="s">
        <v>20</v>
      </c>
      <c r="Q10" s="31"/>
      <c r="R10" s="31"/>
      <c r="S10" s="31" t="s">
        <v>4</v>
      </c>
    </row>
    <row r="11" spans="1:19" s="1" customFormat="1" ht="120.75" customHeight="1" x14ac:dyDescent="0.2">
      <c r="A11" s="31"/>
      <c r="B11" s="20" t="s">
        <v>6</v>
      </c>
      <c r="C11" s="21" t="s">
        <v>1</v>
      </c>
      <c r="D11" s="20" t="s">
        <v>7</v>
      </c>
      <c r="E11" s="20" t="s">
        <v>8</v>
      </c>
      <c r="F11" s="20" t="s">
        <v>9</v>
      </c>
      <c r="G11" s="21" t="s">
        <v>10</v>
      </c>
      <c r="H11" s="20" t="s">
        <v>11</v>
      </c>
      <c r="I11" s="20" t="s">
        <v>12</v>
      </c>
      <c r="J11" s="31"/>
      <c r="K11" s="21" t="s">
        <v>10</v>
      </c>
      <c r="L11" s="20" t="s">
        <v>11</v>
      </c>
      <c r="M11" s="20" t="s">
        <v>14</v>
      </c>
      <c r="N11" s="20" t="s">
        <v>16</v>
      </c>
      <c r="O11" s="20" t="s">
        <v>17</v>
      </c>
      <c r="P11" s="20" t="s">
        <v>18</v>
      </c>
      <c r="Q11" s="21" t="s">
        <v>0</v>
      </c>
      <c r="R11" s="20" t="s">
        <v>19</v>
      </c>
      <c r="S11" s="31"/>
    </row>
    <row r="12" spans="1:19" s="2" customFormat="1" ht="10.5" x14ac:dyDescent="0.25">
      <c r="A12" s="21"/>
      <c r="B12" s="21">
        <v>1</v>
      </c>
      <c r="C12" s="21">
        <v>2</v>
      </c>
      <c r="D12" s="21">
        <v>3</v>
      </c>
      <c r="E12" s="21">
        <v>4</v>
      </c>
      <c r="F12" s="21">
        <v>5</v>
      </c>
      <c r="G12" s="21">
        <v>6</v>
      </c>
      <c r="H12" s="21">
        <v>7</v>
      </c>
      <c r="I12" s="21">
        <v>8</v>
      </c>
      <c r="J12" s="20">
        <v>9</v>
      </c>
      <c r="K12" s="21">
        <v>10</v>
      </c>
      <c r="L12" s="21">
        <v>11</v>
      </c>
      <c r="M12" s="21">
        <v>12</v>
      </c>
      <c r="N12" s="21">
        <v>13</v>
      </c>
      <c r="O12" s="20">
        <v>14</v>
      </c>
      <c r="P12" s="21">
        <v>15</v>
      </c>
      <c r="Q12" s="21">
        <v>16</v>
      </c>
      <c r="R12" s="20">
        <v>17</v>
      </c>
      <c r="S12" s="21">
        <v>18</v>
      </c>
    </row>
    <row r="13" spans="1:19" s="2" customFormat="1" ht="10.5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199</v>
      </c>
      <c r="G13" s="3" t="s">
        <v>22</v>
      </c>
      <c r="H13" s="3" t="s">
        <v>22</v>
      </c>
      <c r="I13" s="6">
        <f>+I16</f>
        <v>0</v>
      </c>
      <c r="J13" s="6">
        <f>J16</f>
        <v>199</v>
      </c>
      <c r="K13" s="3" t="s">
        <v>22</v>
      </c>
      <c r="L13" s="3" t="s">
        <v>22</v>
      </c>
      <c r="M13" s="6">
        <f>M16+M20</f>
        <v>-199</v>
      </c>
      <c r="N13" s="3" t="s">
        <v>22</v>
      </c>
      <c r="O13" s="6">
        <f>O16+O20</f>
        <v>0</v>
      </c>
      <c r="P13" s="3" t="s">
        <v>22</v>
      </c>
      <c r="Q13" s="3" t="s">
        <v>22</v>
      </c>
      <c r="R13" s="6">
        <f>R16+R20</f>
        <v>-199</v>
      </c>
      <c r="S13" s="3" t="s">
        <v>22</v>
      </c>
    </row>
    <row r="14" spans="1:19" s="1" customFormat="1" ht="10.5" x14ac:dyDescent="0.2">
      <c r="A14" s="32" t="s">
        <v>23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s="1" customFormat="1" ht="10.5" x14ac:dyDescent="0.2">
      <c r="A15" s="28" t="s">
        <v>24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s="2" customFormat="1" ht="10.5" x14ac:dyDescent="0.25">
      <c r="A16" s="21"/>
      <c r="B16" s="21"/>
      <c r="C16" s="21" t="s">
        <v>25</v>
      </c>
      <c r="D16" s="21" t="s">
        <v>22</v>
      </c>
      <c r="E16" s="21" t="s">
        <v>22</v>
      </c>
      <c r="F16" s="5">
        <f>SUM(F18:F18)</f>
        <v>199</v>
      </c>
      <c r="G16" s="21" t="s">
        <v>22</v>
      </c>
      <c r="H16" s="21" t="s">
        <v>22</v>
      </c>
      <c r="I16" s="5">
        <v>0</v>
      </c>
      <c r="J16" s="5">
        <f>SUM(J18:J18)</f>
        <v>199</v>
      </c>
      <c r="K16" s="21" t="s">
        <v>22</v>
      </c>
      <c r="L16" s="21" t="s">
        <v>22</v>
      </c>
      <c r="M16" s="5">
        <f>SUM(M18:M18)</f>
        <v>-199</v>
      </c>
      <c r="N16" s="21" t="s">
        <v>22</v>
      </c>
      <c r="O16" s="5">
        <f>SUM(O18:O18)</f>
        <v>0</v>
      </c>
      <c r="P16" s="21" t="s">
        <v>22</v>
      </c>
      <c r="Q16" s="21" t="s">
        <v>22</v>
      </c>
      <c r="R16" s="5">
        <f>SUM(R18:R18)</f>
        <v>-199</v>
      </c>
      <c r="S16" s="21" t="s">
        <v>22</v>
      </c>
    </row>
    <row r="17" spans="1:19" s="1" customFormat="1" ht="10.5" x14ac:dyDescent="0.2">
      <c r="A17" s="29" t="s">
        <v>26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  <row r="18" spans="1:19" s="2" customFormat="1" ht="105" x14ac:dyDescent="0.25">
      <c r="A18" s="7">
        <v>1</v>
      </c>
      <c r="B18" s="25" t="s">
        <v>51</v>
      </c>
      <c r="C18" s="25" t="s">
        <v>52</v>
      </c>
      <c r="D18" s="7" t="s">
        <v>35</v>
      </c>
      <c r="E18" s="21">
        <v>1</v>
      </c>
      <c r="F18" s="5">
        <v>199</v>
      </c>
      <c r="G18" s="7" t="s">
        <v>22</v>
      </c>
      <c r="H18" s="7" t="s">
        <v>22</v>
      </c>
      <c r="I18" s="7">
        <v>0</v>
      </c>
      <c r="J18" s="8">
        <v>199</v>
      </c>
      <c r="K18" s="21">
        <v>-1</v>
      </c>
      <c r="L18" s="21">
        <v>199000</v>
      </c>
      <c r="M18" s="5">
        <v>-199</v>
      </c>
      <c r="N18" s="21">
        <v>0</v>
      </c>
      <c r="O18" s="5">
        <v>0</v>
      </c>
      <c r="P18" s="9" t="s">
        <v>48</v>
      </c>
      <c r="Q18" s="7">
        <v>5134</v>
      </c>
      <c r="R18" s="5">
        <v>-199</v>
      </c>
      <c r="S18" s="21" t="s">
        <v>38</v>
      </c>
    </row>
    <row r="19" spans="1:19" s="1" customFormat="1" ht="10.5" x14ac:dyDescent="0.2">
      <c r="A19" s="28" t="s">
        <v>27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1:19" s="2" customFormat="1" ht="10.5" x14ac:dyDescent="0.25">
      <c r="A20" s="21"/>
      <c r="B20" s="21"/>
      <c r="C20" s="21" t="s">
        <v>25</v>
      </c>
      <c r="D20" s="21" t="s">
        <v>22</v>
      </c>
      <c r="E20" s="21" t="s">
        <v>22</v>
      </c>
      <c r="F20" s="21" t="s">
        <v>22</v>
      </c>
      <c r="G20" s="21" t="s">
        <v>22</v>
      </c>
      <c r="H20" s="21" t="s">
        <v>22</v>
      </c>
      <c r="I20" s="21" t="s">
        <v>22</v>
      </c>
      <c r="J20" s="21" t="s">
        <v>22</v>
      </c>
      <c r="K20" s="21" t="s">
        <v>22</v>
      </c>
      <c r="L20" s="21" t="s">
        <v>22</v>
      </c>
      <c r="M20" s="5">
        <v>0</v>
      </c>
      <c r="N20" s="21" t="s">
        <v>22</v>
      </c>
      <c r="O20" s="5">
        <v>0</v>
      </c>
      <c r="P20" s="21" t="s">
        <v>22</v>
      </c>
      <c r="Q20" s="21" t="s">
        <v>22</v>
      </c>
      <c r="R20" s="5">
        <v>0</v>
      </c>
      <c r="S20" s="21" t="s">
        <v>22</v>
      </c>
    </row>
    <row r="21" spans="1:19" s="1" customFormat="1" ht="10.5" x14ac:dyDescent="0.2">
      <c r="A21" s="29" t="s">
        <v>26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opLeftCell="A16" workbookViewId="0">
      <selection activeCell="A21" sqref="A21:S21"/>
    </sheetView>
  </sheetViews>
  <sheetFormatPr defaultRowHeight="15" x14ac:dyDescent="0.25"/>
  <cols>
    <col min="3" max="3" width="21.28515625" customWidth="1"/>
    <col min="19" max="19" width="11.85546875" customWidth="1"/>
  </cols>
  <sheetData>
    <row r="1" spans="1:19" s="1" customFormat="1" ht="50.25" customHeight="1" x14ac:dyDescent="0.3">
      <c r="A1" s="39" t="s">
        <v>36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s="1" customFormat="1" ht="10.5" x14ac:dyDescent="0.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s="1" customFormat="1" ht="14.25" x14ac:dyDescent="0.2">
      <c r="A3" s="41" t="s">
        <v>28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s="1" customFormat="1" ht="14.25" x14ac:dyDescent="0.2">
      <c r="A4" s="41" t="s">
        <v>54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19" s="1" customFormat="1" ht="14.25" x14ac:dyDescent="0.2">
      <c r="A5" s="41" t="s">
        <v>29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19" s="1" customFormat="1" ht="14.25" x14ac:dyDescent="0.25">
      <c r="A6" s="34" t="s">
        <v>30</v>
      </c>
      <c r="B6" s="34"/>
      <c r="C6" s="34"/>
      <c r="D6" s="34"/>
      <c r="E6" s="34"/>
      <c r="F6" s="34"/>
      <c r="G6" s="34"/>
      <c r="H6" s="34"/>
      <c r="I6" s="35"/>
      <c r="J6" s="4" t="s">
        <v>37</v>
      </c>
      <c r="K6" s="36"/>
      <c r="L6" s="37"/>
      <c r="M6" s="37"/>
      <c r="N6" s="37"/>
      <c r="O6" s="37"/>
      <c r="P6" s="37"/>
      <c r="Q6" s="37"/>
      <c r="R6" s="37"/>
      <c r="S6" s="37"/>
    </row>
    <row r="7" spans="1:19" s="1" customFormat="1" ht="14.25" x14ac:dyDescent="0.25">
      <c r="A7" s="34" t="s">
        <v>31</v>
      </c>
      <c r="B7" s="34"/>
      <c r="C7" s="34"/>
      <c r="D7" s="34"/>
      <c r="E7" s="34"/>
      <c r="F7" s="34"/>
      <c r="G7" s="34"/>
      <c r="H7" s="34"/>
      <c r="I7" s="35"/>
      <c r="J7" s="4" t="s">
        <v>43</v>
      </c>
      <c r="K7" s="36"/>
      <c r="L7" s="37"/>
      <c r="M7" s="37"/>
      <c r="N7" s="37"/>
      <c r="O7" s="37"/>
      <c r="P7" s="37"/>
      <c r="Q7" s="37"/>
      <c r="R7" s="37"/>
      <c r="S7" s="37"/>
    </row>
    <row r="8" spans="1:19" s="1" customFormat="1" ht="14.25" x14ac:dyDescent="0.25">
      <c r="A8" s="34" t="s">
        <v>32</v>
      </c>
      <c r="B8" s="34"/>
      <c r="C8" s="34"/>
      <c r="D8" s="34"/>
      <c r="E8" s="34"/>
      <c r="F8" s="34"/>
      <c r="G8" s="34"/>
      <c r="H8" s="34"/>
      <c r="I8" s="35"/>
      <c r="J8" s="4" t="s">
        <v>33</v>
      </c>
      <c r="K8" s="36"/>
      <c r="L8" s="37"/>
      <c r="M8" s="37"/>
      <c r="N8" s="37"/>
      <c r="O8" s="37"/>
      <c r="P8" s="37"/>
      <c r="Q8" s="37"/>
      <c r="R8" s="37"/>
      <c r="S8" s="37"/>
    </row>
    <row r="9" spans="1:19" s="1" customFormat="1" ht="10.5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19" s="1" customFormat="1" ht="86.25" customHeight="1" x14ac:dyDescent="0.2">
      <c r="A10" s="31" t="s">
        <v>0</v>
      </c>
      <c r="B10" s="30" t="s">
        <v>5</v>
      </c>
      <c r="C10" s="30"/>
      <c r="D10" s="30"/>
      <c r="E10" s="30"/>
      <c r="F10" s="30"/>
      <c r="G10" s="30" t="s">
        <v>2</v>
      </c>
      <c r="H10" s="31"/>
      <c r="I10" s="31"/>
      <c r="J10" s="30" t="s">
        <v>13</v>
      </c>
      <c r="K10" s="30" t="s">
        <v>15</v>
      </c>
      <c r="L10" s="31"/>
      <c r="M10" s="31"/>
      <c r="N10" s="30" t="s">
        <v>3</v>
      </c>
      <c r="O10" s="31"/>
      <c r="P10" s="30" t="s">
        <v>20</v>
      </c>
      <c r="Q10" s="31"/>
      <c r="R10" s="31"/>
      <c r="S10" s="31" t="s">
        <v>4</v>
      </c>
    </row>
    <row r="11" spans="1:19" s="1" customFormat="1" ht="132" customHeight="1" x14ac:dyDescent="0.2">
      <c r="A11" s="31"/>
      <c r="B11" s="20" t="s">
        <v>6</v>
      </c>
      <c r="C11" s="21" t="s">
        <v>1</v>
      </c>
      <c r="D11" s="20" t="s">
        <v>7</v>
      </c>
      <c r="E11" s="20" t="s">
        <v>8</v>
      </c>
      <c r="F11" s="20" t="s">
        <v>9</v>
      </c>
      <c r="G11" s="21" t="s">
        <v>10</v>
      </c>
      <c r="H11" s="20" t="s">
        <v>11</v>
      </c>
      <c r="I11" s="20" t="s">
        <v>12</v>
      </c>
      <c r="J11" s="31"/>
      <c r="K11" s="21" t="s">
        <v>10</v>
      </c>
      <c r="L11" s="20" t="s">
        <v>11</v>
      </c>
      <c r="M11" s="20" t="s">
        <v>14</v>
      </c>
      <c r="N11" s="20" t="s">
        <v>16</v>
      </c>
      <c r="O11" s="20" t="s">
        <v>17</v>
      </c>
      <c r="P11" s="20" t="s">
        <v>18</v>
      </c>
      <c r="Q11" s="21" t="s">
        <v>0</v>
      </c>
      <c r="R11" s="20" t="s">
        <v>19</v>
      </c>
      <c r="S11" s="31"/>
    </row>
    <row r="12" spans="1:19" s="2" customFormat="1" ht="10.5" x14ac:dyDescent="0.25">
      <c r="A12" s="21"/>
      <c r="B12" s="21">
        <v>1</v>
      </c>
      <c r="C12" s="21">
        <v>2</v>
      </c>
      <c r="D12" s="21">
        <v>3</v>
      </c>
      <c r="E12" s="21">
        <v>4</v>
      </c>
      <c r="F12" s="21">
        <v>5</v>
      </c>
      <c r="G12" s="21">
        <v>6</v>
      </c>
      <c r="H12" s="21">
        <v>7</v>
      </c>
      <c r="I12" s="21">
        <v>8</v>
      </c>
      <c r="J12" s="20">
        <v>9</v>
      </c>
      <c r="K12" s="21">
        <v>10</v>
      </c>
      <c r="L12" s="21">
        <v>11</v>
      </c>
      <c r="M12" s="21">
        <v>12</v>
      </c>
      <c r="N12" s="21">
        <v>13</v>
      </c>
      <c r="O12" s="20">
        <v>14</v>
      </c>
      <c r="P12" s="21">
        <v>15</v>
      </c>
      <c r="Q12" s="21">
        <v>16</v>
      </c>
      <c r="R12" s="20">
        <v>17</v>
      </c>
      <c r="S12" s="21">
        <v>18</v>
      </c>
    </row>
    <row r="13" spans="1:19" s="2" customFormat="1" ht="10.5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189</v>
      </c>
      <c r="G13" s="3" t="s">
        <v>22</v>
      </c>
      <c r="H13" s="3" t="s">
        <v>22</v>
      </c>
      <c r="I13" s="6">
        <f>+I16</f>
        <v>0</v>
      </c>
      <c r="J13" s="6">
        <f>J16</f>
        <v>189</v>
      </c>
      <c r="K13" s="3" t="s">
        <v>22</v>
      </c>
      <c r="L13" s="3" t="s">
        <v>22</v>
      </c>
      <c r="M13" s="6">
        <f>M16+M20</f>
        <v>-158.43</v>
      </c>
      <c r="N13" s="3" t="s">
        <v>22</v>
      </c>
      <c r="O13" s="6">
        <f>O16+O20</f>
        <v>30.57</v>
      </c>
      <c r="P13" s="3" t="s">
        <v>22</v>
      </c>
      <c r="Q13" s="3" t="s">
        <v>22</v>
      </c>
      <c r="R13" s="6">
        <f>R16+R20</f>
        <v>-158.43</v>
      </c>
      <c r="S13" s="3" t="s">
        <v>22</v>
      </c>
    </row>
    <row r="14" spans="1:19" s="1" customFormat="1" ht="10.5" x14ac:dyDescent="0.2">
      <c r="A14" s="32" t="s">
        <v>23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s="1" customFormat="1" ht="10.5" x14ac:dyDescent="0.2">
      <c r="A15" s="28" t="s">
        <v>24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s="2" customFormat="1" ht="10.5" x14ac:dyDescent="0.25">
      <c r="A16" s="21"/>
      <c r="B16" s="21"/>
      <c r="C16" s="21" t="s">
        <v>25</v>
      </c>
      <c r="D16" s="21" t="s">
        <v>22</v>
      </c>
      <c r="E16" s="21" t="s">
        <v>22</v>
      </c>
      <c r="F16" s="5">
        <f>SUM(F18:F18)</f>
        <v>189</v>
      </c>
      <c r="G16" s="21" t="s">
        <v>22</v>
      </c>
      <c r="H16" s="21" t="s">
        <v>22</v>
      </c>
      <c r="I16" s="5">
        <v>0</v>
      </c>
      <c r="J16" s="5">
        <f>SUM(J18:J18)</f>
        <v>189</v>
      </c>
      <c r="K16" s="21" t="s">
        <v>22</v>
      </c>
      <c r="L16" s="21" t="s">
        <v>22</v>
      </c>
      <c r="M16" s="5">
        <f>SUM(M18:M18)</f>
        <v>-189</v>
      </c>
      <c r="N16" s="21" t="s">
        <v>22</v>
      </c>
      <c r="O16" s="5">
        <f>SUM(O18:O18)</f>
        <v>0</v>
      </c>
      <c r="P16" s="21" t="s">
        <v>22</v>
      </c>
      <c r="Q16" s="21" t="s">
        <v>22</v>
      </c>
      <c r="R16" s="5">
        <f>SUM(R18:R18)</f>
        <v>-189</v>
      </c>
      <c r="S16" s="21" t="s">
        <v>22</v>
      </c>
    </row>
    <row r="17" spans="1:19" s="1" customFormat="1" ht="10.5" x14ac:dyDescent="0.2">
      <c r="A17" s="29" t="s">
        <v>26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  <row r="18" spans="1:19" s="2" customFormat="1" ht="157.5" x14ac:dyDescent="0.25">
      <c r="A18" s="7">
        <v>1</v>
      </c>
      <c r="B18" s="25" t="s">
        <v>55</v>
      </c>
      <c r="C18" s="25" t="s">
        <v>56</v>
      </c>
      <c r="D18" s="7" t="s">
        <v>35</v>
      </c>
      <c r="E18" s="21">
        <v>1</v>
      </c>
      <c r="F18" s="5">
        <v>189</v>
      </c>
      <c r="G18" s="7" t="s">
        <v>22</v>
      </c>
      <c r="H18" s="7" t="s">
        <v>22</v>
      </c>
      <c r="I18" s="7">
        <v>0</v>
      </c>
      <c r="J18" s="8">
        <v>189</v>
      </c>
      <c r="K18" s="21">
        <v>-1</v>
      </c>
      <c r="L18" s="21">
        <v>189000</v>
      </c>
      <c r="M18" s="5">
        <v>-189</v>
      </c>
      <c r="N18" s="21">
        <v>0</v>
      </c>
      <c r="O18" s="5">
        <v>0</v>
      </c>
      <c r="P18" s="9" t="s">
        <v>48</v>
      </c>
      <c r="Q18" s="7">
        <v>5134</v>
      </c>
      <c r="R18" s="5">
        <v>-189</v>
      </c>
      <c r="S18" s="21" t="s">
        <v>38</v>
      </c>
    </row>
    <row r="19" spans="1:19" s="1" customFormat="1" ht="10.5" x14ac:dyDescent="0.2">
      <c r="A19" s="28" t="s">
        <v>27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1:19" s="2" customFormat="1" ht="10.5" x14ac:dyDescent="0.25">
      <c r="A20" s="21"/>
      <c r="B20" s="21"/>
      <c r="C20" s="21" t="s">
        <v>25</v>
      </c>
      <c r="D20" s="21" t="s">
        <v>22</v>
      </c>
      <c r="E20" s="21" t="s">
        <v>22</v>
      </c>
      <c r="F20" s="21" t="s">
        <v>22</v>
      </c>
      <c r="G20" s="21" t="s">
        <v>22</v>
      </c>
      <c r="H20" s="21" t="s">
        <v>22</v>
      </c>
      <c r="I20" s="21" t="s">
        <v>22</v>
      </c>
      <c r="J20" s="21" t="s">
        <v>22</v>
      </c>
      <c r="K20" s="21" t="s">
        <v>22</v>
      </c>
      <c r="L20" s="21" t="s">
        <v>22</v>
      </c>
      <c r="M20" s="5">
        <f>SUM(M22:M24)</f>
        <v>30.57</v>
      </c>
      <c r="N20" s="21" t="s">
        <v>22</v>
      </c>
      <c r="O20" s="5">
        <f>SUM(O22:O24)</f>
        <v>30.57</v>
      </c>
      <c r="P20" s="21" t="s">
        <v>22</v>
      </c>
      <c r="Q20" s="21" t="s">
        <v>22</v>
      </c>
      <c r="R20" s="5">
        <f>SUM(R22:R24)</f>
        <v>30.57</v>
      </c>
      <c r="S20" s="21" t="s">
        <v>22</v>
      </c>
    </row>
    <row r="21" spans="1:19" s="1" customFormat="1" ht="10.5" x14ac:dyDescent="0.2">
      <c r="A21" s="29" t="s">
        <v>26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</row>
    <row r="22" spans="1:19" s="2" customFormat="1" ht="63" customHeight="1" x14ac:dyDescent="0.25">
      <c r="A22" s="7">
        <v>1</v>
      </c>
      <c r="B22" s="25">
        <v>44161270</v>
      </c>
      <c r="C22" s="25" t="s">
        <v>82</v>
      </c>
      <c r="D22" s="24" t="s">
        <v>81</v>
      </c>
      <c r="E22" s="24" t="s">
        <v>22</v>
      </c>
      <c r="F22" s="24" t="s">
        <v>22</v>
      </c>
      <c r="G22" s="24" t="s">
        <v>22</v>
      </c>
      <c r="H22" s="24" t="s">
        <v>22</v>
      </c>
      <c r="I22" s="24" t="s">
        <v>22</v>
      </c>
      <c r="J22" s="24" t="s">
        <v>22</v>
      </c>
      <c r="K22" s="24">
        <v>150</v>
      </c>
      <c r="L22" s="24">
        <v>200</v>
      </c>
      <c r="M22" s="5">
        <v>30</v>
      </c>
      <c r="N22" s="24">
        <v>150</v>
      </c>
      <c r="O22" s="5">
        <v>30</v>
      </c>
      <c r="P22" s="9" t="s">
        <v>80</v>
      </c>
      <c r="Q22" s="7">
        <v>4269</v>
      </c>
      <c r="R22" s="5">
        <v>30</v>
      </c>
      <c r="S22" s="24" t="s">
        <v>75</v>
      </c>
    </row>
    <row r="23" spans="1:19" s="2" customFormat="1" ht="63" customHeight="1" x14ac:dyDescent="0.25">
      <c r="A23" s="7">
        <v>2</v>
      </c>
      <c r="B23" s="25" t="s">
        <v>83</v>
      </c>
      <c r="C23" s="25" t="s">
        <v>85</v>
      </c>
      <c r="D23" s="24" t="s">
        <v>73</v>
      </c>
      <c r="E23" s="24" t="s">
        <v>22</v>
      </c>
      <c r="F23" s="24" t="s">
        <v>22</v>
      </c>
      <c r="G23" s="24" t="s">
        <v>22</v>
      </c>
      <c r="H23" s="24" t="s">
        <v>22</v>
      </c>
      <c r="I23" s="24" t="s">
        <v>22</v>
      </c>
      <c r="J23" s="24" t="s">
        <v>22</v>
      </c>
      <c r="K23" s="24">
        <v>1</v>
      </c>
      <c r="L23" s="24">
        <v>340</v>
      </c>
      <c r="M23" s="5">
        <v>0.34</v>
      </c>
      <c r="N23" s="24">
        <v>1</v>
      </c>
      <c r="O23" s="5">
        <v>0.34</v>
      </c>
      <c r="P23" s="9" t="s">
        <v>80</v>
      </c>
      <c r="Q23" s="7">
        <v>4269</v>
      </c>
      <c r="R23" s="5">
        <v>0.34</v>
      </c>
      <c r="S23" s="24" t="s">
        <v>75</v>
      </c>
    </row>
    <row r="24" spans="1:19" s="2" customFormat="1" ht="63" customHeight="1" x14ac:dyDescent="0.25">
      <c r="A24" s="7">
        <v>3</v>
      </c>
      <c r="B24" s="25" t="s">
        <v>84</v>
      </c>
      <c r="C24" s="25" t="s">
        <v>85</v>
      </c>
      <c r="D24" s="24" t="s">
        <v>73</v>
      </c>
      <c r="E24" s="24" t="s">
        <v>22</v>
      </c>
      <c r="F24" s="24" t="s">
        <v>22</v>
      </c>
      <c r="G24" s="24" t="s">
        <v>22</v>
      </c>
      <c r="H24" s="24" t="s">
        <v>22</v>
      </c>
      <c r="I24" s="24" t="s">
        <v>22</v>
      </c>
      <c r="J24" s="24" t="s">
        <v>22</v>
      </c>
      <c r="K24" s="24">
        <v>1</v>
      </c>
      <c r="L24" s="24">
        <v>230</v>
      </c>
      <c r="M24" s="5">
        <v>0.23</v>
      </c>
      <c r="N24" s="24">
        <v>1</v>
      </c>
      <c r="O24" s="5">
        <v>0.23</v>
      </c>
      <c r="P24" s="9" t="s">
        <v>80</v>
      </c>
      <c r="Q24" s="7">
        <v>4269</v>
      </c>
      <c r="R24" s="5">
        <v>0.23</v>
      </c>
      <c r="S24" s="24" t="s">
        <v>75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A21" sqref="A21:S21"/>
    </sheetView>
  </sheetViews>
  <sheetFormatPr defaultRowHeight="15" x14ac:dyDescent="0.25"/>
  <cols>
    <col min="3" max="3" width="22.42578125" customWidth="1"/>
  </cols>
  <sheetData>
    <row r="1" spans="1:19" s="1" customFormat="1" ht="50.25" customHeight="1" x14ac:dyDescent="0.3">
      <c r="A1" s="39" t="s">
        <v>36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s="1" customFormat="1" ht="10.5" x14ac:dyDescent="0.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s="1" customFormat="1" ht="14.25" x14ac:dyDescent="0.2">
      <c r="A3" s="41" t="s">
        <v>28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s="1" customFormat="1" ht="14.25" x14ac:dyDescent="0.2">
      <c r="A4" s="41" t="s">
        <v>60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19" s="1" customFormat="1" ht="14.25" x14ac:dyDescent="0.2">
      <c r="A5" s="41" t="s">
        <v>29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19" s="1" customFormat="1" ht="14.25" x14ac:dyDescent="0.25">
      <c r="A6" s="34" t="s">
        <v>30</v>
      </c>
      <c r="B6" s="34"/>
      <c r="C6" s="34"/>
      <c r="D6" s="34"/>
      <c r="E6" s="34"/>
      <c r="F6" s="34"/>
      <c r="G6" s="34"/>
      <c r="H6" s="34"/>
      <c r="I6" s="35"/>
      <c r="J6" s="4" t="s">
        <v>59</v>
      </c>
      <c r="K6" s="36"/>
      <c r="L6" s="37"/>
      <c r="M6" s="37"/>
      <c r="N6" s="37"/>
      <c r="O6" s="37"/>
      <c r="P6" s="37"/>
      <c r="Q6" s="37"/>
      <c r="R6" s="37"/>
      <c r="S6" s="37"/>
    </row>
    <row r="7" spans="1:19" s="1" customFormat="1" ht="14.25" x14ac:dyDescent="0.25">
      <c r="A7" s="34" t="s">
        <v>31</v>
      </c>
      <c r="B7" s="34"/>
      <c r="C7" s="34"/>
      <c r="D7" s="34"/>
      <c r="E7" s="34"/>
      <c r="F7" s="34"/>
      <c r="G7" s="34"/>
      <c r="H7" s="34"/>
      <c r="I7" s="35"/>
      <c r="J7" s="4" t="s">
        <v>33</v>
      </c>
      <c r="K7" s="36"/>
      <c r="L7" s="37"/>
      <c r="M7" s="37"/>
      <c r="N7" s="37"/>
      <c r="O7" s="37"/>
      <c r="P7" s="37"/>
      <c r="Q7" s="37"/>
      <c r="R7" s="37"/>
      <c r="S7" s="37"/>
    </row>
    <row r="8" spans="1:19" s="1" customFormat="1" ht="14.25" x14ac:dyDescent="0.25">
      <c r="A8" s="34" t="s">
        <v>32</v>
      </c>
      <c r="B8" s="34"/>
      <c r="C8" s="34"/>
      <c r="D8" s="34"/>
      <c r="E8" s="34"/>
      <c r="F8" s="34"/>
      <c r="G8" s="34"/>
      <c r="H8" s="34"/>
      <c r="I8" s="35"/>
      <c r="J8" s="4" t="s">
        <v>33</v>
      </c>
      <c r="K8" s="36"/>
      <c r="L8" s="37"/>
      <c r="M8" s="37"/>
      <c r="N8" s="37"/>
      <c r="O8" s="37"/>
      <c r="P8" s="37"/>
      <c r="Q8" s="37"/>
      <c r="R8" s="37"/>
      <c r="S8" s="37"/>
    </row>
    <row r="9" spans="1:19" s="1" customFormat="1" ht="10.5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19" s="1" customFormat="1" ht="86.25" customHeight="1" x14ac:dyDescent="0.2">
      <c r="A10" s="31" t="s">
        <v>0</v>
      </c>
      <c r="B10" s="30" t="s">
        <v>5</v>
      </c>
      <c r="C10" s="30"/>
      <c r="D10" s="30"/>
      <c r="E10" s="30"/>
      <c r="F10" s="30"/>
      <c r="G10" s="30" t="s">
        <v>2</v>
      </c>
      <c r="H10" s="31"/>
      <c r="I10" s="31"/>
      <c r="J10" s="30" t="s">
        <v>13</v>
      </c>
      <c r="K10" s="30" t="s">
        <v>15</v>
      </c>
      <c r="L10" s="31"/>
      <c r="M10" s="31"/>
      <c r="N10" s="30" t="s">
        <v>3</v>
      </c>
      <c r="O10" s="31"/>
      <c r="P10" s="30" t="s">
        <v>20</v>
      </c>
      <c r="Q10" s="31"/>
      <c r="R10" s="31"/>
      <c r="S10" s="31" t="s">
        <v>4</v>
      </c>
    </row>
    <row r="11" spans="1:19" s="1" customFormat="1" ht="86.25" customHeight="1" x14ac:dyDescent="0.2">
      <c r="A11" s="31"/>
      <c r="B11" s="20" t="s">
        <v>6</v>
      </c>
      <c r="C11" s="21" t="s">
        <v>1</v>
      </c>
      <c r="D11" s="20" t="s">
        <v>7</v>
      </c>
      <c r="E11" s="20" t="s">
        <v>8</v>
      </c>
      <c r="F11" s="20" t="s">
        <v>9</v>
      </c>
      <c r="G11" s="21" t="s">
        <v>10</v>
      </c>
      <c r="H11" s="20" t="s">
        <v>11</v>
      </c>
      <c r="I11" s="20" t="s">
        <v>12</v>
      </c>
      <c r="J11" s="31"/>
      <c r="K11" s="21" t="s">
        <v>10</v>
      </c>
      <c r="L11" s="20" t="s">
        <v>11</v>
      </c>
      <c r="M11" s="20" t="s">
        <v>14</v>
      </c>
      <c r="N11" s="20" t="s">
        <v>16</v>
      </c>
      <c r="O11" s="20" t="s">
        <v>17</v>
      </c>
      <c r="P11" s="20" t="s">
        <v>18</v>
      </c>
      <c r="Q11" s="21" t="s">
        <v>0</v>
      </c>
      <c r="R11" s="20" t="s">
        <v>19</v>
      </c>
      <c r="S11" s="31"/>
    </row>
    <row r="12" spans="1:19" s="2" customFormat="1" ht="10.5" x14ac:dyDescent="0.25">
      <c r="A12" s="21"/>
      <c r="B12" s="21">
        <v>1</v>
      </c>
      <c r="C12" s="21">
        <v>2</v>
      </c>
      <c r="D12" s="21">
        <v>3</v>
      </c>
      <c r="E12" s="21">
        <v>4</v>
      </c>
      <c r="F12" s="21">
        <v>5</v>
      </c>
      <c r="G12" s="21">
        <v>6</v>
      </c>
      <c r="H12" s="21">
        <v>7</v>
      </c>
      <c r="I12" s="21">
        <v>8</v>
      </c>
      <c r="J12" s="20">
        <v>9</v>
      </c>
      <c r="K12" s="21">
        <v>10</v>
      </c>
      <c r="L12" s="21">
        <v>11</v>
      </c>
      <c r="M12" s="21">
        <v>12</v>
      </c>
      <c r="N12" s="21">
        <v>13</v>
      </c>
      <c r="O12" s="20">
        <v>14</v>
      </c>
      <c r="P12" s="21">
        <v>15</v>
      </c>
      <c r="Q12" s="21">
        <v>16</v>
      </c>
      <c r="R12" s="20">
        <v>17</v>
      </c>
      <c r="S12" s="21">
        <v>18</v>
      </c>
    </row>
    <row r="13" spans="1:19" s="2" customFormat="1" ht="10.5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350</v>
      </c>
      <c r="G13" s="3" t="s">
        <v>22</v>
      </c>
      <c r="H13" s="3" t="s">
        <v>22</v>
      </c>
      <c r="I13" s="6">
        <f>+I16</f>
        <v>0</v>
      </c>
      <c r="J13" s="6">
        <f>J16</f>
        <v>350</v>
      </c>
      <c r="K13" s="3" t="s">
        <v>22</v>
      </c>
      <c r="L13" s="3" t="s">
        <v>22</v>
      </c>
      <c r="M13" s="6">
        <f>M16+M20</f>
        <v>-350</v>
      </c>
      <c r="N13" s="3" t="s">
        <v>22</v>
      </c>
      <c r="O13" s="6">
        <f>O16+O20</f>
        <v>0</v>
      </c>
      <c r="P13" s="3" t="s">
        <v>22</v>
      </c>
      <c r="Q13" s="3" t="s">
        <v>22</v>
      </c>
      <c r="R13" s="6">
        <f>R16+R20</f>
        <v>-350</v>
      </c>
      <c r="S13" s="3" t="s">
        <v>22</v>
      </c>
    </row>
    <row r="14" spans="1:19" s="1" customFormat="1" ht="10.5" x14ac:dyDescent="0.2">
      <c r="A14" s="32" t="s">
        <v>23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s="1" customFormat="1" ht="10.5" x14ac:dyDescent="0.2">
      <c r="A15" s="28" t="s">
        <v>24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s="2" customFormat="1" ht="10.5" x14ac:dyDescent="0.25">
      <c r="A16" s="21"/>
      <c r="B16" s="21"/>
      <c r="C16" s="21" t="s">
        <v>25</v>
      </c>
      <c r="D16" s="21" t="s">
        <v>22</v>
      </c>
      <c r="E16" s="21" t="s">
        <v>22</v>
      </c>
      <c r="F16" s="5">
        <f>SUM(F18:F18)</f>
        <v>350</v>
      </c>
      <c r="G16" s="21" t="s">
        <v>22</v>
      </c>
      <c r="H16" s="21" t="s">
        <v>22</v>
      </c>
      <c r="I16" s="5">
        <v>0</v>
      </c>
      <c r="J16" s="5">
        <f>SUM(J18:J18)</f>
        <v>350</v>
      </c>
      <c r="K16" s="21" t="s">
        <v>22</v>
      </c>
      <c r="L16" s="21" t="s">
        <v>22</v>
      </c>
      <c r="M16" s="5">
        <f>SUM(M18:M18)</f>
        <v>-350</v>
      </c>
      <c r="N16" s="21" t="s">
        <v>22</v>
      </c>
      <c r="O16" s="5">
        <f>SUM(O18:O18)</f>
        <v>0</v>
      </c>
      <c r="P16" s="21" t="s">
        <v>22</v>
      </c>
      <c r="Q16" s="21" t="s">
        <v>22</v>
      </c>
      <c r="R16" s="5">
        <f>SUM(R18:R18)</f>
        <v>-350</v>
      </c>
      <c r="S16" s="21" t="s">
        <v>22</v>
      </c>
    </row>
    <row r="17" spans="1:19" s="1" customFormat="1" ht="10.5" x14ac:dyDescent="0.2">
      <c r="A17" s="29" t="s">
        <v>26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  <row r="18" spans="1:19" s="2" customFormat="1" ht="115.5" x14ac:dyDescent="0.25">
      <c r="A18" s="7">
        <v>1</v>
      </c>
      <c r="B18" s="25" t="s">
        <v>57</v>
      </c>
      <c r="C18" s="25" t="s">
        <v>58</v>
      </c>
      <c r="D18" s="7" t="s">
        <v>35</v>
      </c>
      <c r="E18" s="21">
        <v>1</v>
      </c>
      <c r="F18" s="5">
        <v>350</v>
      </c>
      <c r="G18" s="7" t="s">
        <v>22</v>
      </c>
      <c r="H18" s="7" t="s">
        <v>22</v>
      </c>
      <c r="I18" s="7">
        <v>0</v>
      </c>
      <c r="J18" s="8">
        <v>350</v>
      </c>
      <c r="K18" s="21">
        <v>-1</v>
      </c>
      <c r="L18" s="21">
        <v>350000</v>
      </c>
      <c r="M18" s="5">
        <v>-350</v>
      </c>
      <c r="N18" s="21">
        <v>0</v>
      </c>
      <c r="O18" s="5">
        <v>0</v>
      </c>
      <c r="P18" s="9" t="s">
        <v>48</v>
      </c>
      <c r="Q18" s="7">
        <v>5134</v>
      </c>
      <c r="R18" s="5">
        <v>-350</v>
      </c>
      <c r="S18" s="7" t="s">
        <v>38</v>
      </c>
    </row>
    <row r="19" spans="1:19" s="1" customFormat="1" ht="10.5" x14ac:dyDescent="0.2">
      <c r="A19" s="28" t="s">
        <v>27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1:19" s="2" customFormat="1" ht="10.5" x14ac:dyDescent="0.25">
      <c r="A20" s="21"/>
      <c r="B20" s="21"/>
      <c r="C20" s="21" t="s">
        <v>25</v>
      </c>
      <c r="D20" s="21" t="s">
        <v>22</v>
      </c>
      <c r="E20" s="21" t="s">
        <v>22</v>
      </c>
      <c r="F20" s="21" t="s">
        <v>22</v>
      </c>
      <c r="G20" s="21" t="s">
        <v>22</v>
      </c>
      <c r="H20" s="21" t="s">
        <v>22</v>
      </c>
      <c r="I20" s="21" t="s">
        <v>22</v>
      </c>
      <c r="J20" s="21" t="s">
        <v>22</v>
      </c>
      <c r="K20" s="21" t="s">
        <v>22</v>
      </c>
      <c r="L20" s="21" t="s">
        <v>22</v>
      </c>
      <c r="M20" s="5">
        <v>0</v>
      </c>
      <c r="N20" s="21" t="s">
        <v>22</v>
      </c>
      <c r="O20" s="5">
        <v>0</v>
      </c>
      <c r="P20" s="21" t="s">
        <v>22</v>
      </c>
      <c r="Q20" s="21" t="s">
        <v>22</v>
      </c>
      <c r="R20" s="5">
        <v>0</v>
      </c>
      <c r="S20" s="21" t="s">
        <v>22</v>
      </c>
    </row>
    <row r="21" spans="1:19" s="1" customFormat="1" ht="10.5" x14ac:dyDescent="0.2">
      <c r="A21" s="29" t="s">
        <v>26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01-6-1</vt:lpstr>
      <vt:lpstr>03-2-1</vt:lpstr>
      <vt:lpstr>04-3-2</vt:lpstr>
      <vt:lpstr>04-5-1</vt:lpstr>
      <vt:lpstr>06-3-1</vt:lpstr>
      <vt:lpstr>08-1-1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Admin</cp:lastModifiedBy>
  <dcterms:created xsi:type="dcterms:W3CDTF">2019-05-05T19:34:23Z</dcterms:created>
  <dcterms:modified xsi:type="dcterms:W3CDTF">2022-05-06T12:33:18Z</dcterms:modified>
</cp:coreProperties>
</file>